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\\10.10.0.7\входящие\5. МКУ Управление  ЖКХ\!!! Цыпнятова Юлия Владимировна\КСП 21-23 март 22\"/>
    </mc:Choice>
  </mc:AlternateContent>
  <xr:revisionPtr revIDLastSave="0" documentId="13_ncr:1_{22AA590A-400A-414D-B224-AE9C5333D4E9}" xr6:coauthVersionLast="44" xr6:coauthVersionMax="44" xr10:uidLastSave="{00000000-0000-0000-0000-000000000000}"/>
  <bookViews>
    <workbookView xWindow="-108" yWindow="-108" windowWidth="23256" windowHeight="12252" activeTab="1" xr2:uid="{00000000-000D-0000-FFFF-FFFF00000000}"/>
  </bookViews>
  <sheets>
    <sheet name="Приложение № 1" sheetId="1" r:id="rId1"/>
    <sheet name="Приложение №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3" i="1" l="1"/>
  <c r="M43" i="1"/>
  <c r="O43" i="1"/>
  <c r="J43" i="1"/>
  <c r="Q40" i="1"/>
  <c r="N42" i="1"/>
  <c r="K42" i="1"/>
  <c r="Q42" i="1" s="1"/>
  <c r="C36" i="2" l="1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L13" i="1" l="1"/>
  <c r="M13" i="1"/>
  <c r="O13" i="1"/>
  <c r="J13" i="1"/>
  <c r="K34" i="1"/>
  <c r="L34" i="1"/>
  <c r="M34" i="1"/>
  <c r="O34" i="1"/>
  <c r="P34" i="1"/>
  <c r="P12" i="1" s="1"/>
  <c r="J34" i="1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C28" i="2"/>
  <c r="C27" i="2"/>
  <c r="C25" i="2"/>
  <c r="C24" i="2"/>
  <c r="C23" i="2"/>
  <c r="C26" i="2"/>
  <c r="C16" i="2" l="1"/>
  <c r="O12" i="1"/>
  <c r="M12" i="1"/>
  <c r="K12" i="1"/>
  <c r="Q12" i="1" s="1"/>
  <c r="J12" i="1"/>
  <c r="L12" i="1"/>
  <c r="C30" i="2"/>
  <c r="C31" i="2" l="1"/>
  <c r="C29" i="2" s="1"/>
  <c r="C32" i="2"/>
  <c r="C33" i="2"/>
  <c r="C34" i="2"/>
  <c r="C35" i="2"/>
  <c r="P41" i="1" s="1"/>
  <c r="P43" i="1" l="1"/>
  <c r="P13" i="1" s="1"/>
  <c r="K20" i="1"/>
  <c r="K11" i="1" s="1"/>
  <c r="L20" i="1"/>
  <c r="M20" i="1"/>
  <c r="N20" i="1"/>
  <c r="N11" i="1" s="1"/>
  <c r="O20" i="1"/>
  <c r="P20" i="1"/>
  <c r="P11" i="1" s="1"/>
  <c r="Q20" i="1"/>
  <c r="J20" i="1"/>
  <c r="N36" i="1"/>
  <c r="K36" i="1"/>
  <c r="K39" i="1"/>
  <c r="N25" i="1"/>
  <c r="N24" i="1"/>
  <c r="K41" i="1"/>
  <c r="Q41" i="1" s="1"/>
  <c r="D11" i="2"/>
  <c r="D10" i="2" s="1"/>
  <c r="E11" i="2"/>
  <c r="E10" i="2" s="1"/>
  <c r="F11" i="2"/>
  <c r="F10" i="2" s="1"/>
  <c r="G11" i="2"/>
  <c r="G10" i="2" s="1"/>
  <c r="H11" i="2"/>
  <c r="H10" i="2" s="1"/>
  <c r="I11" i="2"/>
  <c r="I10" i="2" s="1"/>
  <c r="J11" i="2"/>
  <c r="J10" i="2" s="1"/>
  <c r="K11" i="2"/>
  <c r="K10" i="2" s="1"/>
  <c r="L11" i="2"/>
  <c r="L10" i="2" s="1"/>
  <c r="M11" i="2"/>
  <c r="M10" i="2" s="1"/>
  <c r="N11" i="2"/>
  <c r="N10" i="2" s="1"/>
  <c r="O11" i="2"/>
  <c r="O10" i="2" s="1"/>
  <c r="P11" i="2"/>
  <c r="P10" i="2" s="1"/>
  <c r="Q11" i="2"/>
  <c r="Q10" i="2" s="1"/>
  <c r="R11" i="2"/>
  <c r="R10" i="2" s="1"/>
  <c r="S11" i="2"/>
  <c r="S10" i="2" s="1"/>
  <c r="T11" i="2"/>
  <c r="T10" i="2" s="1"/>
  <c r="U11" i="2"/>
  <c r="U10" i="2" s="1"/>
  <c r="V11" i="2"/>
  <c r="V10" i="2" s="1"/>
  <c r="W11" i="2"/>
  <c r="W10" i="2" s="1"/>
  <c r="C11" i="2"/>
  <c r="Q36" i="1" l="1"/>
  <c r="K43" i="1"/>
  <c r="K13" i="1" s="1"/>
  <c r="N41" i="1"/>
  <c r="N43" i="1" s="1"/>
  <c r="N13" i="1" s="1"/>
  <c r="Q11" i="1"/>
  <c r="C10" i="2"/>
  <c r="J11" i="1"/>
  <c r="J10" i="1" s="1"/>
  <c r="J44" i="1"/>
  <c r="L11" i="1"/>
  <c r="L10" i="1" s="1"/>
  <c r="L44" i="1"/>
  <c r="P10" i="1"/>
  <c r="N34" i="1"/>
  <c r="O11" i="1"/>
  <c r="O10" i="1" s="1"/>
  <c r="O44" i="1"/>
  <c r="M11" i="1"/>
  <c r="M10" i="1" s="1"/>
  <c r="M44" i="1"/>
  <c r="P44" i="1"/>
  <c r="K44" i="1"/>
  <c r="K10" i="1" l="1"/>
  <c r="Q13" i="1"/>
  <c r="Q10" i="1"/>
  <c r="N44" i="1"/>
  <c r="N12" i="1"/>
  <c r="N10" i="1" s="1"/>
</calcChain>
</file>

<file path=xl/sharedStrings.xml><?xml version="1.0" encoding="utf-8"?>
<sst xmlns="http://schemas.openxmlformats.org/spreadsheetml/2006/main" count="358" uniqueCount="151">
  <si>
    <t>ПЕРЕЧЕНЬ
многоквартирных домов, подлежащих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МО Городской округ Среднеуральск</t>
  </si>
  <si>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</si>
  <si>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</si>
  <si>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</si>
  <si>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</si>
  <si>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</si>
  <si>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</si>
  <si>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Сбособ формирования фонда</t>
  </si>
  <si>
    <t>Дата вступления в силу решения ОСС о переходе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</si>
  <si>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</si>
  <si>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</si>
  <si>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</si>
  <si>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</si>
  <si>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</si>
  <si>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</si>
  <si>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</si>
  <si>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</si>
  <si>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</si>
  <si>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</si>
  <si>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</si>
  <si>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</si>
  <si>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</si>
  <si>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</si>
  <si>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</si>
  <si>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</si>
  <si>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</si>
  <si>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</si>
  <si>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Итого по Свердловской области</t>
  </si>
  <si>
    <t>Городской округ Среднеуральск</t>
  </si>
  <si>
    <t>2021 г.</t>
  </si>
  <si>
    <t>1</t>
  </si>
  <si>
    <t>Городской округ Среднеуральск, г. Среднеуральск, ул. Куйбышева, д. 4</t>
  </si>
  <si>
    <t>1961</t>
  </si>
  <si>
    <t>Крупноблочные силикат</t>
  </si>
  <si>
    <t>3</t>
  </si>
  <si>
    <t>На счете регионального оператора</t>
  </si>
  <si>
    <t>2021</t>
  </si>
  <si>
    <t>2</t>
  </si>
  <si>
    <t>Городской округ Среднеуральск, г. Среднеуральск, ул. Куйбышева, д. 6</t>
  </si>
  <si>
    <t>Комбинированные</t>
  </si>
  <si>
    <t>Городской округ Среднеуральск, г. Среднеуральск, ул. Бахтеева, д. 23Б</t>
  </si>
  <si>
    <t>1987</t>
  </si>
  <si>
    <t>Монолитные</t>
  </si>
  <si>
    <t>5</t>
  </si>
  <si>
    <t>6</t>
  </si>
  <si>
    <t>4</t>
  </si>
  <si>
    <t>Городской округ Среднеуральск, г. Среднеуральск, ул. Черемшанка, д. 19</t>
  </si>
  <si>
    <t>1998</t>
  </si>
  <si>
    <t>Крупноблочные со сборным ж/б каркасом</t>
  </si>
  <si>
    <t>Итого за 2021</t>
  </si>
  <si>
    <t>-</t>
  </si>
  <si>
    <t>2022 г.</t>
  </si>
  <si>
    <t>2022</t>
  </si>
  <si>
    <t>7</t>
  </si>
  <si>
    <t>8</t>
  </si>
  <si>
    <t>9</t>
  </si>
  <si>
    <t>10</t>
  </si>
  <si>
    <t>11</t>
  </si>
  <si>
    <t>12</t>
  </si>
  <si>
    <t>Городской округ Среднеуральск, г. Среднеуральск, ул. Бахтеева, д. 10</t>
  </si>
  <si>
    <t>1970</t>
  </si>
  <si>
    <t>Панельные</t>
  </si>
  <si>
    <t>13</t>
  </si>
  <si>
    <t>Городской округ Среднеуральск, г. Среднеуральск, ул. Бахтеева, д. 12</t>
  </si>
  <si>
    <t>1972</t>
  </si>
  <si>
    <t>14</t>
  </si>
  <si>
    <t>Городской округ Среднеуральск, г. Среднеуральск, ул. Бахтеева, д. 14</t>
  </si>
  <si>
    <t>1973</t>
  </si>
  <si>
    <t>15</t>
  </si>
  <si>
    <t>Городской округ Среднеуральск, г. Среднеуральск, ул. Бахтеева, д. 18</t>
  </si>
  <si>
    <t>1977</t>
  </si>
  <si>
    <t>16</t>
  </si>
  <si>
    <t>Городской округ Среднеуральск, г. Среднеуральск, ул. Строителей, д. 14</t>
  </si>
  <si>
    <t>1979</t>
  </si>
  <si>
    <t>Городской округ Среднеуральск, г. Среднеуральск, ул. Набережная, д. 8</t>
  </si>
  <si>
    <t>1980</t>
  </si>
  <si>
    <t>Городской округ Среднеуральск, г. Среднеуральск, ул. Парижской Коммуны, д. 13</t>
  </si>
  <si>
    <t>1983</t>
  </si>
  <si>
    <t>Итого за 2022</t>
  </si>
  <si>
    <t>2023 г.</t>
  </si>
  <si>
    <t>Городской округ Среднеуральск, г. Среднеуральск, ул. Парижской Коммуны, д. 7</t>
  </si>
  <si>
    <t>1969</t>
  </si>
  <si>
    <t>2023</t>
  </si>
  <si>
    <t>Городской округ Среднеуральск, г. Среднеуральск, ул. Парижской Коммуны, д. 15</t>
  </si>
  <si>
    <t>Городской округ Среднеуральск, г. Среднеуральск, ул. Уральская, д. 2</t>
  </si>
  <si>
    <t>1974</t>
  </si>
  <si>
    <t>Городской округ Среднеуральск, г. Среднеуральск, ул. Строителей, д. 6</t>
  </si>
  <si>
    <t>1986</t>
  </si>
  <si>
    <t>Итого по муниципальному образованию Городской округ Среднеуральск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</si>
  <si>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МО Городской округ Среднеуральск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</si>
  <si>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</si>
  <si>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</si>
  <si>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</si>
  <si>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</si>
  <si>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</si>
  <si>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</si>
  <si>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</si>
  <si>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</si>
  <si>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</si>
  <si>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</si>
  <si>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</si>
  <si>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</si>
  <si>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</si>
  <si>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</si>
  <si>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</si>
  <si>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</si>
  <si>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</si>
  <si>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</si>
  <si>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</si>
  <si>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</si>
  <si>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</si>
  <si>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2021 год</t>
  </si>
  <si>
    <t>Итого за 2022 год</t>
  </si>
  <si>
    <t>Итого за 2023 год</t>
  </si>
  <si>
    <t>Городской округ Среднеуральск, г. Среднеуральск, ул. Бахтеева, д. 8</t>
  </si>
  <si>
    <t>Итого по  2021 г.</t>
  </si>
  <si>
    <t>Итого по  2022 г.</t>
  </si>
  <si>
    <t>Итого по  2023 г.</t>
  </si>
  <si>
    <t xml:space="preserve">Итого </t>
  </si>
  <si>
    <t>1985</t>
  </si>
  <si>
    <t>135</t>
  </si>
  <si>
    <t>258</t>
  </si>
  <si>
    <t>234</t>
  </si>
  <si>
    <t>209</t>
  </si>
  <si>
    <t>153</t>
  </si>
  <si>
    <t>180</t>
  </si>
  <si>
    <t>141</t>
  </si>
  <si>
    <t>городской округ Среднеуральск, г. Среднеуральск, ул. Дзержинского, д. 32</t>
  </si>
  <si>
    <t>городской округ Среднеуральск, г. Среднеуральск, ул. Куйбышева, д. 16А</t>
  </si>
  <si>
    <t>городской округ Среднеуральск, г. Среднеуральск, ул. Калинина, д. 15А</t>
  </si>
  <si>
    <t>городской округ Среднеуральск, г. Среднеуральск, ул. Бахтеева, д. 4</t>
  </si>
  <si>
    <t>городской округ Среднеуральск, г. Среднеуральск, ул. Лермонтова, д. 1</t>
  </si>
  <si>
    <t>городской округ Среднеуральск, г. Среднеуральск, ул. Лермонтова, д. 7</t>
  </si>
  <si>
    <t>17</t>
  </si>
  <si>
    <t>18</t>
  </si>
  <si>
    <t>19</t>
  </si>
  <si>
    <t>20</t>
  </si>
  <si>
    <t>21</t>
  </si>
  <si>
    <t>22</t>
  </si>
  <si>
    <t>23</t>
  </si>
  <si>
    <t>1939</t>
  </si>
  <si>
    <t>Крупноблочные ячеистый бетон</t>
  </si>
  <si>
    <t>1958</t>
  </si>
  <si>
    <t>Кирпичные</t>
  </si>
  <si>
    <t>1960</t>
  </si>
  <si>
    <t>2009</t>
  </si>
  <si>
    <t>1962</t>
  </si>
  <si>
    <t>городской округ Среднеуральск, г. Среднеуральск, ул. Калинина, д. 7</t>
  </si>
  <si>
    <t>1989</t>
  </si>
  <si>
    <t xml:space="preserve">Приложение № 2 к Краткосрочному плану реализации Региональной программы  капитального ремонта общего имущества в многоквартирных домах Свердловской области на 2021–2023 годы на территории городского округа Среднеуральск
</t>
  </si>
  <si>
    <t xml:space="preserve">Приложение № 1 к Краткосрочному плану реализации Региональной программы  капитального ремонта общего имущества в многоквартирных домах Свердловской области на 2021–2023 годы на территории городского округа Среднеуральск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</si>
</sst>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family val="1"/>
      <charset val="204"/>
    </font>
    <font>
      <sz val="10"/>
      <name val="Liberation Serif"/>
      <family val="1"/>
      <charset val="204"/>
    </font>
    <font>
      <b/>
      <sz val="12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4"/>
  <sheetViews>
    <sheetView topLeftCell="A43" zoomScale="80" zoomScaleNormal="80" workbookViewId="0">
      <selection activeCell="M1" sqref="M1:S2"/>
    </sheetView>
  </sheetViews>
  <sheetFormatPr defaultRowHeight="13.2" x14ac:dyDescent="0.25"/>
  <cols>
    <col min="1" max="1" width="8.33203125" style="1" customWidth="1"/>
    <col min="2" max="2" width="33.33203125" style="1" customWidth="1"/>
    <col min="3" max="4" width="8.33203125" style="1" customWidth="1"/>
    <col min="5" max="5" width="12.44140625" style="1" customWidth="1"/>
    <col min="6" max="7" width="6.6640625" style="1" customWidth="1"/>
    <col min="8" max="9" width="16.6640625" style="1" customWidth="1"/>
    <col min="10" max="14" width="12.44140625" style="1" customWidth="1"/>
    <col min="15" max="15" width="16.6640625" style="1" customWidth="1"/>
    <col min="16" max="16" width="15.109375" style="1" customWidth="1"/>
    <col min="17" max="18" width="12.44140625" style="1" customWidth="1"/>
    <col min="19" max="19" width="8.33203125" style="1" customWidth="1"/>
    <col min="20" max="16384" width="8.88671875" style="1"/>
  </cols>
  <sheetData>
    <row r="1" spans="1:19" ht="21" customHeight="1" x14ac:dyDescent="0.25">
      <c r="M1" s="38" t="s">
        <v>150</v>
      </c>
      <c r="N1" s="38"/>
      <c r="O1" s="38"/>
      <c r="P1" s="38"/>
      <c r="Q1" s="38"/>
      <c r="R1" s="38"/>
      <c r="S1" s="38"/>
    </row>
    <row r="2" spans="1:19" ht="30" customHeight="1" x14ac:dyDescent="0.25">
      <c r="M2" s="38"/>
      <c r="N2" s="38"/>
      <c r="O2" s="38"/>
      <c r="P2" s="38"/>
      <c r="Q2" s="38"/>
      <c r="R2" s="38"/>
      <c r="S2" s="38"/>
    </row>
    <row r="3" spans="1:19" ht="15.75" customHeight="1" x14ac:dyDescent="0.25">
      <c r="J3" s="39"/>
      <c r="K3" s="39"/>
      <c r="L3" s="39"/>
      <c r="M3" s="39"/>
      <c r="N3" s="39"/>
      <c r="O3" s="39"/>
      <c r="P3" s="39"/>
      <c r="Q3" s="39"/>
      <c r="R3" s="39"/>
    </row>
    <row r="4" spans="1:19" ht="65.099999999999994" customHeight="1" x14ac:dyDescent="0.25">
      <c r="A4" s="30" t="s">
        <v>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19" x14ac:dyDescent="0.25">
      <c r="A5" s="33" t="s">
        <v>1</v>
      </c>
      <c r="B5" s="33" t="s">
        <v>2</v>
      </c>
      <c r="C5" s="33" t="s">
        <v>3</v>
      </c>
      <c r="D5" s="33"/>
      <c r="E5" s="31" t="s">
        <v>4</v>
      </c>
      <c r="F5" s="31" t="s">
        <v>5</v>
      </c>
      <c r="G5" s="31" t="s">
        <v>6</v>
      </c>
      <c r="H5" s="31" t="s">
        <v>7</v>
      </c>
      <c r="I5" s="31" t="s">
        <v>8</v>
      </c>
      <c r="J5" s="31" t="s">
        <v>9</v>
      </c>
      <c r="K5" s="33" t="s">
        <v>10</v>
      </c>
      <c r="L5" s="33"/>
      <c r="M5" s="33"/>
      <c r="N5" s="33"/>
      <c r="O5" s="31" t="s">
        <v>11</v>
      </c>
      <c r="P5" s="31" t="s">
        <v>12</v>
      </c>
      <c r="Q5" s="31" t="s">
        <v>13</v>
      </c>
      <c r="R5" s="31" t="s">
        <v>14</v>
      </c>
      <c r="S5" s="31" t="s">
        <v>15</v>
      </c>
    </row>
    <row r="6" spans="1:19" x14ac:dyDescent="0.25">
      <c r="A6" s="33"/>
      <c r="B6" s="33"/>
      <c r="C6" s="31" t="s">
        <v>16</v>
      </c>
      <c r="D6" s="31" t="s">
        <v>17</v>
      </c>
      <c r="E6" s="31"/>
      <c r="F6" s="31"/>
      <c r="G6" s="31"/>
      <c r="H6" s="31"/>
      <c r="I6" s="31"/>
      <c r="J6" s="31"/>
      <c r="K6" s="31" t="s">
        <v>18</v>
      </c>
      <c r="L6" s="33" t="s">
        <v>19</v>
      </c>
      <c r="M6" s="33"/>
      <c r="N6" s="31" t="s">
        <v>20</v>
      </c>
      <c r="O6" s="31"/>
      <c r="P6" s="31"/>
      <c r="Q6" s="31"/>
      <c r="R6" s="31"/>
      <c r="S6" s="31"/>
    </row>
    <row r="7" spans="1:19" ht="99.9" customHeight="1" x14ac:dyDescent="0.25">
      <c r="A7" s="33"/>
      <c r="B7" s="33"/>
      <c r="C7" s="31"/>
      <c r="D7" s="31"/>
      <c r="E7" s="31"/>
      <c r="F7" s="31"/>
      <c r="G7" s="31"/>
      <c r="H7" s="31"/>
      <c r="I7" s="31"/>
      <c r="J7" s="31"/>
      <c r="K7" s="31"/>
      <c r="L7" s="2" t="s">
        <v>21</v>
      </c>
      <c r="M7" s="2" t="s">
        <v>22</v>
      </c>
      <c r="N7" s="31"/>
      <c r="O7" s="31"/>
      <c r="P7" s="31"/>
      <c r="Q7" s="31"/>
      <c r="R7" s="31"/>
      <c r="S7" s="31"/>
    </row>
    <row r="8" spans="1:19" x14ac:dyDescent="0.25">
      <c r="A8" s="33"/>
      <c r="B8" s="33"/>
      <c r="C8" s="31"/>
      <c r="D8" s="31"/>
      <c r="E8" s="31"/>
      <c r="F8" s="31"/>
      <c r="G8" s="31"/>
      <c r="H8" s="31"/>
      <c r="I8" s="31"/>
      <c r="J8" s="3" t="s">
        <v>23</v>
      </c>
      <c r="K8" s="3" t="s">
        <v>23</v>
      </c>
      <c r="L8" s="3" t="s">
        <v>23</v>
      </c>
      <c r="M8" s="3" t="s">
        <v>23</v>
      </c>
      <c r="N8" s="3" t="s">
        <v>23</v>
      </c>
      <c r="O8" s="3" t="s">
        <v>24</v>
      </c>
      <c r="P8" s="3" t="s">
        <v>25</v>
      </c>
      <c r="Q8" s="3" t="s">
        <v>26</v>
      </c>
      <c r="R8" s="3" t="s">
        <v>26</v>
      </c>
      <c r="S8" s="31"/>
    </row>
    <row r="9" spans="1:19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</row>
    <row r="10" spans="1:19" x14ac:dyDescent="0.25">
      <c r="A10" s="34" t="s">
        <v>118</v>
      </c>
      <c r="B10" s="34"/>
      <c r="C10" s="5"/>
      <c r="D10" s="5"/>
      <c r="E10" s="5"/>
      <c r="F10" s="5"/>
      <c r="G10" s="5"/>
      <c r="H10" s="5"/>
      <c r="I10" s="5"/>
      <c r="J10" s="6">
        <f>J11+J12+J13</f>
        <v>74969.8</v>
      </c>
      <c r="K10" s="6">
        <f t="shared" ref="K10:P10" si="0">K11+K12+K13</f>
        <v>64665.7</v>
      </c>
      <c r="L10" s="6">
        <f t="shared" si="0"/>
        <v>1157.0999999999999</v>
      </c>
      <c r="M10" s="6">
        <f t="shared" si="0"/>
        <v>60710.44</v>
      </c>
      <c r="N10" s="6">
        <f t="shared" si="0"/>
        <v>53665.94</v>
      </c>
      <c r="O10" s="6">
        <f t="shared" si="0"/>
        <v>2645</v>
      </c>
      <c r="P10" s="6">
        <f t="shared" si="0"/>
        <v>184956922.85999998</v>
      </c>
      <c r="Q10" s="6">
        <f>P10/K10</f>
        <v>2860.2013565151233</v>
      </c>
      <c r="R10" s="5"/>
      <c r="S10" s="5"/>
    </row>
    <row r="11" spans="1:19" x14ac:dyDescent="0.25">
      <c r="A11" s="34" t="s">
        <v>115</v>
      </c>
      <c r="B11" s="34"/>
      <c r="C11" s="5"/>
      <c r="D11" s="5"/>
      <c r="E11" s="5"/>
      <c r="F11" s="5"/>
      <c r="G11" s="5"/>
      <c r="H11" s="5"/>
      <c r="I11" s="5"/>
      <c r="J11" s="6">
        <f>J20</f>
        <v>8943.2000000000007</v>
      </c>
      <c r="K11" s="6">
        <f t="shared" ref="K11:P11" si="1">K20</f>
        <v>8453.8000000000011</v>
      </c>
      <c r="L11" s="6">
        <f t="shared" si="1"/>
        <v>69.2</v>
      </c>
      <c r="M11" s="6">
        <f t="shared" si="1"/>
        <v>7938.2999999999993</v>
      </c>
      <c r="N11" s="6">
        <f t="shared" si="1"/>
        <v>3196.4</v>
      </c>
      <c r="O11" s="6">
        <f t="shared" si="1"/>
        <v>228</v>
      </c>
      <c r="P11" s="6">
        <f t="shared" si="1"/>
        <v>32895151.939999998</v>
      </c>
      <c r="Q11" s="6">
        <f t="shared" ref="Q11:Q13" si="2">P11/K11</f>
        <v>3891.167515200264</v>
      </c>
      <c r="R11" s="5"/>
      <c r="S11" s="5"/>
    </row>
    <row r="12" spans="1:19" x14ac:dyDescent="0.25">
      <c r="A12" s="34" t="s">
        <v>116</v>
      </c>
      <c r="B12" s="34"/>
      <c r="C12" s="5"/>
      <c r="D12" s="5"/>
      <c r="E12" s="5"/>
      <c r="F12" s="5"/>
      <c r="G12" s="5"/>
      <c r="H12" s="5"/>
      <c r="I12" s="5"/>
      <c r="J12" s="6">
        <f>J34</f>
        <v>35564.799999999996</v>
      </c>
      <c r="K12" s="6">
        <f t="shared" ref="K12:P12" si="3">K34</f>
        <v>32677.499999999996</v>
      </c>
      <c r="L12" s="6">
        <f t="shared" si="3"/>
        <v>343.6</v>
      </c>
      <c r="M12" s="6">
        <f t="shared" si="3"/>
        <v>32495.3</v>
      </c>
      <c r="N12" s="6">
        <f t="shared" si="3"/>
        <v>29862.6</v>
      </c>
      <c r="O12" s="6">
        <f t="shared" si="3"/>
        <v>1112</v>
      </c>
      <c r="P12" s="6">
        <f t="shared" si="3"/>
        <v>92682474.839999989</v>
      </c>
      <c r="Q12" s="6">
        <f t="shared" si="2"/>
        <v>2836.2780151480374</v>
      </c>
      <c r="R12" s="5"/>
      <c r="S12" s="5"/>
    </row>
    <row r="13" spans="1:19" x14ac:dyDescent="0.25">
      <c r="A13" s="34" t="s">
        <v>117</v>
      </c>
      <c r="B13" s="34"/>
      <c r="C13" s="5"/>
      <c r="D13" s="5"/>
      <c r="E13" s="5"/>
      <c r="F13" s="5"/>
      <c r="G13" s="5"/>
      <c r="H13" s="5"/>
      <c r="I13" s="5"/>
      <c r="J13" s="6">
        <f>J43</f>
        <v>30461.8</v>
      </c>
      <c r="K13" s="6">
        <f t="shared" ref="K13:P13" si="4">K43</f>
        <v>23534.400000000001</v>
      </c>
      <c r="L13" s="6">
        <f t="shared" si="4"/>
        <v>744.3</v>
      </c>
      <c r="M13" s="6">
        <f t="shared" si="4"/>
        <v>20276.84</v>
      </c>
      <c r="N13" s="6">
        <f t="shared" si="4"/>
        <v>20606.939999999999</v>
      </c>
      <c r="O13" s="6">
        <f t="shared" si="4"/>
        <v>1305</v>
      </c>
      <c r="P13" s="6">
        <f t="shared" si="4"/>
        <v>59379296.079999998</v>
      </c>
      <c r="Q13" s="6">
        <f t="shared" si="2"/>
        <v>2523.0851893398599</v>
      </c>
      <c r="R13" s="5"/>
      <c r="S13" s="5"/>
    </row>
    <row r="14" spans="1:19" x14ac:dyDescent="0.25">
      <c r="A14" s="33" t="s">
        <v>28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x14ac:dyDescent="0.25">
      <c r="A15" s="35" t="s">
        <v>29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ht="39.6" x14ac:dyDescent="0.25">
      <c r="A16" s="7" t="s">
        <v>30</v>
      </c>
      <c r="B16" s="8" t="s">
        <v>31</v>
      </c>
      <c r="C16" s="7" t="s">
        <v>32</v>
      </c>
      <c r="D16" s="7"/>
      <c r="E16" s="8" t="s">
        <v>33</v>
      </c>
      <c r="F16" s="7" t="s">
        <v>34</v>
      </c>
      <c r="G16" s="7" t="s">
        <v>34</v>
      </c>
      <c r="H16" s="8" t="s">
        <v>35</v>
      </c>
      <c r="I16" s="8"/>
      <c r="J16" s="6">
        <v>1630</v>
      </c>
      <c r="K16" s="6">
        <v>1504</v>
      </c>
      <c r="L16" s="6">
        <v>0</v>
      </c>
      <c r="M16" s="6">
        <v>1504</v>
      </c>
      <c r="N16" s="6">
        <v>1504</v>
      </c>
      <c r="O16" s="7">
        <v>79</v>
      </c>
      <c r="P16" s="6">
        <v>11902013.859999999</v>
      </c>
      <c r="Q16" s="6">
        <v>7913.57</v>
      </c>
      <c r="R16" s="6"/>
      <c r="S16" s="7" t="s">
        <v>36</v>
      </c>
    </row>
    <row r="17" spans="1:19" ht="39.6" x14ac:dyDescent="0.25">
      <c r="A17" s="7" t="s">
        <v>37</v>
      </c>
      <c r="B17" s="8" t="s">
        <v>38</v>
      </c>
      <c r="C17" s="7" t="s">
        <v>32</v>
      </c>
      <c r="D17" s="7"/>
      <c r="E17" s="8" t="s">
        <v>39</v>
      </c>
      <c r="F17" s="7" t="s">
        <v>34</v>
      </c>
      <c r="G17" s="7" t="s">
        <v>34</v>
      </c>
      <c r="H17" s="8" t="s">
        <v>35</v>
      </c>
      <c r="I17" s="8"/>
      <c r="J17" s="6">
        <v>1489.2</v>
      </c>
      <c r="K17" s="6">
        <v>1411.1</v>
      </c>
      <c r="L17" s="6">
        <v>69.2</v>
      </c>
      <c r="M17" s="6">
        <v>1341.9</v>
      </c>
      <c r="N17" s="6">
        <v>960</v>
      </c>
      <c r="O17" s="7">
        <v>86</v>
      </c>
      <c r="P17" s="6">
        <v>11495678.869999999</v>
      </c>
      <c r="Q17" s="6">
        <v>8146.61</v>
      </c>
      <c r="R17" s="6"/>
      <c r="S17" s="7" t="s">
        <v>36</v>
      </c>
    </row>
    <row r="18" spans="1:19" ht="39.6" x14ac:dyDescent="0.25">
      <c r="A18" s="7" t="s">
        <v>34</v>
      </c>
      <c r="B18" s="8" t="s">
        <v>40</v>
      </c>
      <c r="C18" s="7" t="s">
        <v>41</v>
      </c>
      <c r="D18" s="7"/>
      <c r="E18" s="8" t="s">
        <v>42</v>
      </c>
      <c r="F18" s="7" t="s">
        <v>43</v>
      </c>
      <c r="G18" s="7" t="s">
        <v>44</v>
      </c>
      <c r="H18" s="8" t="s">
        <v>35</v>
      </c>
      <c r="I18" s="8"/>
      <c r="J18" s="6">
        <v>4629</v>
      </c>
      <c r="K18" s="6">
        <v>4360</v>
      </c>
      <c r="L18" s="6">
        <v>0</v>
      </c>
      <c r="M18" s="6">
        <v>4360</v>
      </c>
      <c r="N18" s="6"/>
      <c r="O18" s="7"/>
      <c r="P18" s="6">
        <v>6338090.9699999997</v>
      </c>
      <c r="Q18" s="6">
        <v>1453.69</v>
      </c>
      <c r="R18" s="6"/>
      <c r="S18" s="7" t="s">
        <v>36</v>
      </c>
    </row>
    <row r="19" spans="1:19" ht="52.8" x14ac:dyDescent="0.25">
      <c r="A19" s="7" t="s">
        <v>45</v>
      </c>
      <c r="B19" s="8" t="s">
        <v>46</v>
      </c>
      <c r="C19" s="7" t="s">
        <v>47</v>
      </c>
      <c r="D19" s="7"/>
      <c r="E19" s="8" t="s">
        <v>48</v>
      </c>
      <c r="F19" s="7" t="s">
        <v>34</v>
      </c>
      <c r="G19" s="7" t="s">
        <v>37</v>
      </c>
      <c r="H19" s="8" t="s">
        <v>35</v>
      </c>
      <c r="I19" s="8"/>
      <c r="J19" s="6">
        <v>1195</v>
      </c>
      <c r="K19" s="6">
        <v>1178.7</v>
      </c>
      <c r="L19" s="6">
        <v>0</v>
      </c>
      <c r="M19" s="6">
        <v>732.4</v>
      </c>
      <c r="N19" s="6">
        <v>732.4</v>
      </c>
      <c r="O19" s="7">
        <v>63</v>
      </c>
      <c r="P19" s="6">
        <v>3159368.24</v>
      </c>
      <c r="Q19" s="6">
        <v>2680.38</v>
      </c>
      <c r="R19" s="6"/>
      <c r="S19" s="7" t="s">
        <v>36</v>
      </c>
    </row>
    <row r="20" spans="1:19" x14ac:dyDescent="0.25">
      <c r="A20" s="32" t="s">
        <v>49</v>
      </c>
      <c r="B20" s="32"/>
      <c r="C20" s="7" t="s">
        <v>50</v>
      </c>
      <c r="D20" s="7" t="s">
        <v>50</v>
      </c>
      <c r="E20" s="7" t="s">
        <v>50</v>
      </c>
      <c r="F20" s="7" t="s">
        <v>50</v>
      </c>
      <c r="G20" s="7" t="s">
        <v>50</v>
      </c>
      <c r="H20" s="7" t="s">
        <v>50</v>
      </c>
      <c r="I20" s="7" t="s">
        <v>50</v>
      </c>
      <c r="J20" s="6">
        <f>J16+J17+J18+J19</f>
        <v>8943.2000000000007</v>
      </c>
      <c r="K20" s="6">
        <f t="shared" ref="K20:Q20" si="5">K16+K17+K18+K19</f>
        <v>8453.8000000000011</v>
      </c>
      <c r="L20" s="6">
        <f t="shared" si="5"/>
        <v>69.2</v>
      </c>
      <c r="M20" s="6">
        <f t="shared" si="5"/>
        <v>7938.2999999999993</v>
      </c>
      <c r="N20" s="6">
        <f t="shared" si="5"/>
        <v>3196.4</v>
      </c>
      <c r="O20" s="6">
        <f t="shared" si="5"/>
        <v>228</v>
      </c>
      <c r="P20" s="6">
        <f t="shared" si="5"/>
        <v>32895151.939999998</v>
      </c>
      <c r="Q20" s="6">
        <f t="shared" si="5"/>
        <v>20194.25</v>
      </c>
      <c r="R20" s="7" t="s">
        <v>50</v>
      </c>
      <c r="S20" s="7" t="s">
        <v>50</v>
      </c>
    </row>
    <row r="21" spans="1:19" x14ac:dyDescent="0.25">
      <c r="A21" s="36" t="s">
        <v>51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ht="39.6" x14ac:dyDescent="0.25">
      <c r="A22" s="9" t="s">
        <v>43</v>
      </c>
      <c r="B22" s="10" t="s">
        <v>59</v>
      </c>
      <c r="C22" s="9" t="s">
        <v>60</v>
      </c>
      <c r="D22" s="9"/>
      <c r="E22" s="10" t="s">
        <v>61</v>
      </c>
      <c r="F22" s="9" t="s">
        <v>43</v>
      </c>
      <c r="G22" s="9" t="s">
        <v>54</v>
      </c>
      <c r="H22" s="10" t="s">
        <v>35</v>
      </c>
      <c r="I22" s="10"/>
      <c r="J22" s="11">
        <v>5874</v>
      </c>
      <c r="K22" s="11">
        <v>5412</v>
      </c>
      <c r="L22" s="11">
        <v>0</v>
      </c>
      <c r="M22" s="11">
        <v>5412</v>
      </c>
      <c r="N22" s="11">
        <v>5412</v>
      </c>
      <c r="O22" s="9">
        <v>229</v>
      </c>
      <c r="P22" s="11">
        <v>20889217.98</v>
      </c>
      <c r="Q22" s="11">
        <v>3859.8</v>
      </c>
      <c r="R22" s="11"/>
      <c r="S22" s="9" t="s">
        <v>52</v>
      </c>
    </row>
    <row r="23" spans="1:19" ht="39.6" x14ac:dyDescent="0.25">
      <c r="A23" s="9" t="s">
        <v>44</v>
      </c>
      <c r="B23" s="10" t="s">
        <v>63</v>
      </c>
      <c r="C23" s="9" t="s">
        <v>64</v>
      </c>
      <c r="D23" s="9"/>
      <c r="E23" s="10" t="s">
        <v>61</v>
      </c>
      <c r="F23" s="9" t="s">
        <v>43</v>
      </c>
      <c r="G23" s="9" t="s">
        <v>54</v>
      </c>
      <c r="H23" s="10" t="s">
        <v>35</v>
      </c>
      <c r="I23" s="10"/>
      <c r="J23" s="11">
        <v>5895.9</v>
      </c>
      <c r="K23" s="11">
        <v>5433.9</v>
      </c>
      <c r="L23" s="11">
        <v>0</v>
      </c>
      <c r="M23" s="11">
        <v>5433.9</v>
      </c>
      <c r="N23" s="11">
        <v>5433.9</v>
      </c>
      <c r="O23" s="9">
        <v>269</v>
      </c>
      <c r="P23" s="11">
        <v>20179090.57</v>
      </c>
      <c r="Q23" s="11">
        <v>3713.56</v>
      </c>
      <c r="R23" s="11"/>
      <c r="S23" s="9" t="s">
        <v>52</v>
      </c>
    </row>
    <row r="24" spans="1:19" ht="39.6" x14ac:dyDescent="0.25">
      <c r="A24" s="9" t="s">
        <v>53</v>
      </c>
      <c r="B24" s="10" t="s">
        <v>66</v>
      </c>
      <c r="C24" s="9" t="s">
        <v>67</v>
      </c>
      <c r="D24" s="9"/>
      <c r="E24" s="10" t="s">
        <v>61</v>
      </c>
      <c r="F24" s="9" t="s">
        <v>43</v>
      </c>
      <c r="G24" s="9" t="s">
        <v>45</v>
      </c>
      <c r="H24" s="10" t="s">
        <v>35</v>
      </c>
      <c r="I24" s="10"/>
      <c r="J24" s="11">
        <v>2916</v>
      </c>
      <c r="K24" s="11">
        <v>2668.9</v>
      </c>
      <c r="L24" s="11">
        <v>0</v>
      </c>
      <c r="M24" s="11">
        <v>2668.9</v>
      </c>
      <c r="N24" s="12">
        <f t="shared" ref="N24:N25" si="6">K24</f>
        <v>2668.9</v>
      </c>
      <c r="O24" s="13">
        <v>139</v>
      </c>
      <c r="P24" s="11">
        <v>9732541.8200000003</v>
      </c>
      <c r="Q24" s="11">
        <v>3646.65</v>
      </c>
      <c r="R24" s="11"/>
      <c r="S24" s="9" t="s">
        <v>52</v>
      </c>
    </row>
    <row r="25" spans="1:19" ht="39.6" x14ac:dyDescent="0.25">
      <c r="A25" s="9" t="s">
        <v>54</v>
      </c>
      <c r="B25" s="10" t="s">
        <v>69</v>
      </c>
      <c r="C25" s="9" t="s">
        <v>70</v>
      </c>
      <c r="D25" s="9"/>
      <c r="E25" s="10" t="s">
        <v>61</v>
      </c>
      <c r="F25" s="9" t="s">
        <v>43</v>
      </c>
      <c r="G25" s="9" t="s">
        <v>45</v>
      </c>
      <c r="H25" s="10" t="s">
        <v>35</v>
      </c>
      <c r="I25" s="10"/>
      <c r="J25" s="11">
        <v>2930.5</v>
      </c>
      <c r="K25" s="11">
        <v>2731.3</v>
      </c>
      <c r="L25" s="11">
        <v>63</v>
      </c>
      <c r="M25" s="11">
        <v>2668.3</v>
      </c>
      <c r="N25" s="12">
        <f t="shared" si="6"/>
        <v>2731.3</v>
      </c>
      <c r="O25" s="13">
        <v>130</v>
      </c>
      <c r="P25" s="11">
        <v>10227776.1</v>
      </c>
      <c r="Q25" s="11">
        <v>3744.65</v>
      </c>
      <c r="R25" s="11"/>
      <c r="S25" s="9" t="s">
        <v>52</v>
      </c>
    </row>
    <row r="26" spans="1:19" ht="39.6" x14ac:dyDescent="0.25">
      <c r="A26" s="9" t="s">
        <v>55</v>
      </c>
      <c r="B26" s="10" t="s">
        <v>72</v>
      </c>
      <c r="C26" s="9" t="s">
        <v>73</v>
      </c>
      <c r="D26" s="9"/>
      <c r="E26" s="10" t="s">
        <v>61</v>
      </c>
      <c r="F26" s="9" t="s">
        <v>43</v>
      </c>
      <c r="G26" s="9" t="s">
        <v>45</v>
      </c>
      <c r="H26" s="10" t="s">
        <v>35</v>
      </c>
      <c r="I26" s="10"/>
      <c r="J26" s="11">
        <v>2993.4</v>
      </c>
      <c r="K26" s="11">
        <v>2742.4</v>
      </c>
      <c r="L26" s="11">
        <v>0</v>
      </c>
      <c r="M26" s="11">
        <v>2742.4</v>
      </c>
      <c r="N26" s="12">
        <v>1851.3</v>
      </c>
      <c r="O26" s="14" t="s">
        <v>120</v>
      </c>
      <c r="P26" s="11">
        <v>10292546.859999999</v>
      </c>
      <c r="Q26" s="11">
        <v>3753.12</v>
      </c>
      <c r="R26" s="11"/>
      <c r="S26" s="9" t="s">
        <v>52</v>
      </c>
    </row>
    <row r="27" spans="1:19" ht="39.6" x14ac:dyDescent="0.25">
      <c r="A27" s="9" t="s">
        <v>56</v>
      </c>
      <c r="B27" s="10" t="s">
        <v>74</v>
      </c>
      <c r="C27" s="9" t="s">
        <v>75</v>
      </c>
      <c r="D27" s="9"/>
      <c r="E27" s="10" t="s">
        <v>61</v>
      </c>
      <c r="F27" s="9" t="s">
        <v>43</v>
      </c>
      <c r="G27" s="9" t="s">
        <v>54</v>
      </c>
      <c r="H27" s="10" t="s">
        <v>35</v>
      </c>
      <c r="I27" s="10"/>
      <c r="J27" s="11">
        <v>5420.5</v>
      </c>
      <c r="K27" s="11">
        <v>5396.3</v>
      </c>
      <c r="L27" s="11">
        <v>0</v>
      </c>
      <c r="M27" s="11">
        <v>5396.3</v>
      </c>
      <c r="N27" s="11">
        <v>3622.4</v>
      </c>
      <c r="O27" s="9" t="s">
        <v>121</v>
      </c>
      <c r="P27" s="11">
        <v>20520093.989999998</v>
      </c>
      <c r="Q27" s="11">
        <v>3802.62</v>
      </c>
      <c r="R27" s="11"/>
      <c r="S27" s="9" t="s">
        <v>52</v>
      </c>
    </row>
    <row r="28" spans="1:19" ht="39.6" x14ac:dyDescent="0.25">
      <c r="A28" s="9" t="s">
        <v>57</v>
      </c>
      <c r="B28" s="10" t="s">
        <v>127</v>
      </c>
      <c r="C28" s="9" t="s">
        <v>140</v>
      </c>
      <c r="D28" s="9"/>
      <c r="E28" s="10" t="s">
        <v>141</v>
      </c>
      <c r="F28" s="9" t="s">
        <v>37</v>
      </c>
      <c r="G28" s="9" t="s">
        <v>34</v>
      </c>
      <c r="H28" s="10" t="s">
        <v>35</v>
      </c>
      <c r="I28" s="10"/>
      <c r="J28" s="11">
        <v>1041.0999999999999</v>
      </c>
      <c r="K28" s="11">
        <v>966.1</v>
      </c>
      <c r="L28" s="11">
        <v>0</v>
      </c>
      <c r="M28" s="11">
        <v>966.1</v>
      </c>
      <c r="N28" s="11">
        <v>966</v>
      </c>
      <c r="O28" s="9">
        <v>27</v>
      </c>
      <c r="P28" s="11">
        <v>63298.05</v>
      </c>
      <c r="Q28" s="11">
        <v>3073.69</v>
      </c>
      <c r="R28" s="11"/>
      <c r="S28" s="9" t="s">
        <v>52</v>
      </c>
    </row>
    <row r="29" spans="1:19" ht="39.6" x14ac:dyDescent="0.25">
      <c r="A29" s="9" t="s">
        <v>58</v>
      </c>
      <c r="B29" s="10" t="s">
        <v>128</v>
      </c>
      <c r="C29" s="9" t="s">
        <v>142</v>
      </c>
      <c r="D29" s="9"/>
      <c r="E29" s="10" t="s">
        <v>143</v>
      </c>
      <c r="F29" s="9" t="s">
        <v>34</v>
      </c>
      <c r="G29" s="9" t="s">
        <v>34</v>
      </c>
      <c r="H29" s="10" t="s">
        <v>35</v>
      </c>
      <c r="I29" s="10"/>
      <c r="J29" s="11">
        <v>1617.6</v>
      </c>
      <c r="K29" s="11">
        <v>1496.6</v>
      </c>
      <c r="L29" s="11">
        <v>0</v>
      </c>
      <c r="M29" s="11">
        <v>1496.6</v>
      </c>
      <c r="N29" s="11">
        <v>1496.6</v>
      </c>
      <c r="O29" s="9">
        <v>68</v>
      </c>
      <c r="P29" s="11">
        <v>160423.03</v>
      </c>
      <c r="Q29" s="11">
        <v>9032.52</v>
      </c>
      <c r="R29" s="11"/>
      <c r="S29" s="9" t="s">
        <v>52</v>
      </c>
    </row>
    <row r="30" spans="1:19" ht="39.6" x14ac:dyDescent="0.25">
      <c r="A30" s="9" t="s">
        <v>62</v>
      </c>
      <c r="B30" s="10" t="s">
        <v>129</v>
      </c>
      <c r="C30" s="9" t="s">
        <v>144</v>
      </c>
      <c r="D30" s="9" t="s">
        <v>145</v>
      </c>
      <c r="E30" s="10" t="s">
        <v>143</v>
      </c>
      <c r="F30" s="9" t="s">
        <v>34</v>
      </c>
      <c r="G30" s="9" t="s">
        <v>34</v>
      </c>
      <c r="H30" s="10" t="s">
        <v>35</v>
      </c>
      <c r="I30" s="10"/>
      <c r="J30" s="11">
        <v>2191.5</v>
      </c>
      <c r="K30" s="11">
        <v>1513.2</v>
      </c>
      <c r="L30" s="11">
        <v>0</v>
      </c>
      <c r="M30" s="11">
        <v>1513.2</v>
      </c>
      <c r="N30" s="11">
        <v>1513</v>
      </c>
      <c r="O30" s="9">
        <v>57</v>
      </c>
      <c r="P30" s="11">
        <v>118965.57</v>
      </c>
      <c r="Q30" s="11">
        <v>3639.21</v>
      </c>
      <c r="R30" s="11"/>
      <c r="S30" s="9" t="s">
        <v>52</v>
      </c>
    </row>
    <row r="31" spans="1:19" ht="39.6" x14ac:dyDescent="0.25">
      <c r="A31" s="9" t="s">
        <v>65</v>
      </c>
      <c r="B31" s="10" t="s">
        <v>130</v>
      </c>
      <c r="C31" s="9" t="s">
        <v>146</v>
      </c>
      <c r="D31" s="9"/>
      <c r="E31" s="10" t="s">
        <v>143</v>
      </c>
      <c r="F31" s="9" t="s">
        <v>45</v>
      </c>
      <c r="G31" s="9" t="s">
        <v>37</v>
      </c>
      <c r="H31" s="10" t="s">
        <v>35</v>
      </c>
      <c r="I31" s="10"/>
      <c r="J31" s="11">
        <v>1263.5999999999999</v>
      </c>
      <c r="K31" s="11">
        <v>1309.5999999999999</v>
      </c>
      <c r="L31" s="11">
        <v>119.2</v>
      </c>
      <c r="M31" s="11">
        <v>1190.4000000000001</v>
      </c>
      <c r="N31" s="11">
        <v>1160.5</v>
      </c>
      <c r="O31" s="9">
        <v>60</v>
      </c>
      <c r="P31" s="11">
        <v>137189.04999999999</v>
      </c>
      <c r="Q31" s="11">
        <v>5977.96</v>
      </c>
      <c r="R31" s="11"/>
      <c r="S31" s="9" t="s">
        <v>52</v>
      </c>
    </row>
    <row r="32" spans="1:19" ht="39.6" x14ac:dyDescent="0.25">
      <c r="A32" s="9" t="s">
        <v>68</v>
      </c>
      <c r="B32" s="10" t="s">
        <v>131</v>
      </c>
      <c r="C32" s="9" t="s">
        <v>146</v>
      </c>
      <c r="D32" s="9"/>
      <c r="E32" s="10" t="s">
        <v>143</v>
      </c>
      <c r="F32" s="9" t="s">
        <v>45</v>
      </c>
      <c r="G32" s="9" t="s">
        <v>37</v>
      </c>
      <c r="H32" s="10" t="s">
        <v>35</v>
      </c>
      <c r="I32" s="10"/>
      <c r="J32" s="11">
        <v>1354.6</v>
      </c>
      <c r="K32" s="11">
        <v>1016.7</v>
      </c>
      <c r="L32" s="11">
        <v>161.4</v>
      </c>
      <c r="M32" s="11">
        <v>1016.7</v>
      </c>
      <c r="N32" s="11">
        <v>1016.7</v>
      </c>
      <c r="O32" s="9">
        <v>52</v>
      </c>
      <c r="P32" s="11">
        <v>137015.34</v>
      </c>
      <c r="Q32" s="11">
        <v>8379.35</v>
      </c>
      <c r="R32" s="11"/>
      <c r="S32" s="9" t="s">
        <v>52</v>
      </c>
    </row>
    <row r="33" spans="1:19" ht="39.6" x14ac:dyDescent="0.25">
      <c r="A33" s="9" t="s">
        <v>71</v>
      </c>
      <c r="B33" s="10" t="s">
        <v>132</v>
      </c>
      <c r="C33" s="9" t="s">
        <v>146</v>
      </c>
      <c r="D33" s="9"/>
      <c r="E33" s="10" t="s">
        <v>143</v>
      </c>
      <c r="F33" s="9" t="s">
        <v>45</v>
      </c>
      <c r="G33" s="9" t="s">
        <v>34</v>
      </c>
      <c r="H33" s="10" t="s">
        <v>35</v>
      </c>
      <c r="I33" s="10"/>
      <c r="J33" s="11">
        <v>2066.1</v>
      </c>
      <c r="K33" s="11">
        <v>1990.5</v>
      </c>
      <c r="L33" s="11">
        <v>0</v>
      </c>
      <c r="M33" s="11">
        <v>1990.5</v>
      </c>
      <c r="N33" s="11">
        <v>1990</v>
      </c>
      <c r="O33" s="9">
        <v>81</v>
      </c>
      <c r="P33" s="11">
        <v>224316.48</v>
      </c>
      <c r="Q33" s="11">
        <v>5065.3900000000003</v>
      </c>
      <c r="R33" s="11"/>
      <c r="S33" s="9" t="s">
        <v>52</v>
      </c>
    </row>
    <row r="34" spans="1:19" x14ac:dyDescent="0.25">
      <c r="A34" s="37" t="s">
        <v>78</v>
      </c>
      <c r="B34" s="37"/>
      <c r="C34" s="9" t="s">
        <v>50</v>
      </c>
      <c r="D34" s="9" t="s">
        <v>50</v>
      </c>
      <c r="E34" s="9" t="s">
        <v>50</v>
      </c>
      <c r="F34" s="9" t="s">
        <v>50</v>
      </c>
      <c r="G34" s="9" t="s">
        <v>50</v>
      </c>
      <c r="H34" s="9" t="s">
        <v>50</v>
      </c>
      <c r="I34" s="9" t="s">
        <v>50</v>
      </c>
      <c r="J34" s="11">
        <f t="shared" ref="J34:P34" si="7">SUM(J22:J33)</f>
        <v>35564.799999999996</v>
      </c>
      <c r="K34" s="11">
        <f t="shared" si="7"/>
        <v>32677.499999999996</v>
      </c>
      <c r="L34" s="11">
        <f t="shared" si="7"/>
        <v>343.6</v>
      </c>
      <c r="M34" s="11">
        <f t="shared" si="7"/>
        <v>32495.3</v>
      </c>
      <c r="N34" s="11">
        <f t="shared" si="7"/>
        <v>29862.6</v>
      </c>
      <c r="O34" s="11">
        <f t="shared" si="7"/>
        <v>1112</v>
      </c>
      <c r="P34" s="11">
        <f t="shared" si="7"/>
        <v>92682474.839999989</v>
      </c>
      <c r="Q34" s="11"/>
      <c r="R34" s="9" t="s">
        <v>50</v>
      </c>
      <c r="S34" s="9" t="s">
        <v>50</v>
      </c>
    </row>
    <row r="35" spans="1:19" x14ac:dyDescent="0.25">
      <c r="A35" s="36" t="s">
        <v>79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ht="39.6" x14ac:dyDescent="0.25">
      <c r="A36" s="14" t="s">
        <v>133</v>
      </c>
      <c r="B36" s="10" t="s">
        <v>76</v>
      </c>
      <c r="C36" s="9" t="s">
        <v>77</v>
      </c>
      <c r="D36" s="9"/>
      <c r="E36" s="10" t="s">
        <v>61</v>
      </c>
      <c r="F36" s="9" t="s">
        <v>43</v>
      </c>
      <c r="G36" s="9"/>
      <c r="H36" s="10" t="s">
        <v>35</v>
      </c>
      <c r="I36" s="10"/>
      <c r="J36" s="15">
        <v>4401.3</v>
      </c>
      <c r="K36" s="16">
        <f>M36</f>
        <v>2298.5</v>
      </c>
      <c r="L36" s="16">
        <v>0</v>
      </c>
      <c r="M36" s="16">
        <v>2298.5</v>
      </c>
      <c r="N36" s="16">
        <f>M36</f>
        <v>2298.5</v>
      </c>
      <c r="O36" s="14" t="s">
        <v>125</v>
      </c>
      <c r="P36" s="11">
        <v>433292.01</v>
      </c>
      <c r="Q36" s="11">
        <f>P36/K36</f>
        <v>188.51077224276702</v>
      </c>
      <c r="R36" s="11"/>
      <c r="S36" s="9" t="s">
        <v>82</v>
      </c>
    </row>
    <row r="37" spans="1:19" ht="39.6" x14ac:dyDescent="0.25">
      <c r="A37" s="9" t="s">
        <v>134</v>
      </c>
      <c r="B37" s="10" t="s">
        <v>80</v>
      </c>
      <c r="C37" s="9" t="s">
        <v>81</v>
      </c>
      <c r="D37" s="9"/>
      <c r="E37" s="10" t="s">
        <v>61</v>
      </c>
      <c r="F37" s="9" t="s">
        <v>43</v>
      </c>
      <c r="G37" s="9" t="s">
        <v>45</v>
      </c>
      <c r="H37" s="10" t="s">
        <v>35</v>
      </c>
      <c r="I37" s="10"/>
      <c r="J37" s="15">
        <v>4401.3</v>
      </c>
      <c r="K37" s="16">
        <v>3776.5</v>
      </c>
      <c r="L37" s="16">
        <v>101.2</v>
      </c>
      <c r="M37" s="16">
        <v>2428.5</v>
      </c>
      <c r="N37" s="16">
        <v>2428.5</v>
      </c>
      <c r="O37" s="14" t="s">
        <v>122</v>
      </c>
      <c r="P37" s="11">
        <v>7646858.9199999999</v>
      </c>
      <c r="Q37" s="11">
        <v>2024.85</v>
      </c>
      <c r="R37" s="11"/>
      <c r="S37" s="9" t="s">
        <v>82</v>
      </c>
    </row>
    <row r="38" spans="1:19" ht="39.6" x14ac:dyDescent="0.25">
      <c r="A38" s="9" t="s">
        <v>135</v>
      </c>
      <c r="B38" s="10" t="s">
        <v>83</v>
      </c>
      <c r="C38" s="9" t="s">
        <v>64</v>
      </c>
      <c r="D38" s="9"/>
      <c r="E38" s="10" t="s">
        <v>61</v>
      </c>
      <c r="F38" s="9" t="s">
        <v>43</v>
      </c>
      <c r="G38" s="9" t="s">
        <v>44</v>
      </c>
      <c r="H38" s="10" t="s">
        <v>35</v>
      </c>
      <c r="I38" s="10"/>
      <c r="J38" s="15">
        <v>4443.2</v>
      </c>
      <c r="K38" s="11">
        <v>4014.1</v>
      </c>
      <c r="L38" s="11">
        <v>0</v>
      </c>
      <c r="M38" s="15">
        <v>2747.64</v>
      </c>
      <c r="N38" s="15">
        <v>2747.64</v>
      </c>
      <c r="O38" s="14" t="s">
        <v>123</v>
      </c>
      <c r="P38" s="11">
        <v>7118782.1900000004</v>
      </c>
      <c r="Q38" s="11">
        <v>1627.16</v>
      </c>
      <c r="R38" s="11"/>
      <c r="S38" s="9" t="s">
        <v>82</v>
      </c>
    </row>
    <row r="39" spans="1:19" ht="39.6" x14ac:dyDescent="0.25">
      <c r="A39" s="9" t="s">
        <v>136</v>
      </c>
      <c r="B39" s="10" t="s">
        <v>84</v>
      </c>
      <c r="C39" s="9" t="s">
        <v>85</v>
      </c>
      <c r="D39" s="9"/>
      <c r="E39" s="10" t="s">
        <v>61</v>
      </c>
      <c r="F39" s="9" t="s">
        <v>43</v>
      </c>
      <c r="G39" s="9"/>
      <c r="H39" s="10" t="s">
        <v>35</v>
      </c>
      <c r="I39" s="10"/>
      <c r="J39" s="15">
        <v>3704.7</v>
      </c>
      <c r="K39" s="11">
        <f>L39+M39</f>
        <v>2249.1000000000004</v>
      </c>
      <c r="L39" s="15">
        <v>113.8</v>
      </c>
      <c r="M39" s="15">
        <v>2135.3000000000002</v>
      </c>
      <c r="N39" s="15">
        <v>2135.3000000000002</v>
      </c>
      <c r="O39" s="14" t="s">
        <v>124</v>
      </c>
      <c r="P39" s="11">
        <v>5423521.2400000002</v>
      </c>
      <c r="Q39" s="11">
        <v>0</v>
      </c>
      <c r="R39" s="11"/>
      <c r="S39" s="9" t="s">
        <v>82</v>
      </c>
    </row>
    <row r="40" spans="1:19" ht="39.6" x14ac:dyDescent="0.25">
      <c r="A40" s="9" t="s">
        <v>137</v>
      </c>
      <c r="B40" s="10" t="s">
        <v>86</v>
      </c>
      <c r="C40" s="9" t="s">
        <v>87</v>
      </c>
      <c r="D40" s="9"/>
      <c r="E40" s="10" t="s">
        <v>61</v>
      </c>
      <c r="F40" s="9" t="s">
        <v>43</v>
      </c>
      <c r="G40" s="9"/>
      <c r="H40" s="10" t="s">
        <v>35</v>
      </c>
      <c r="I40" s="10"/>
      <c r="J40" s="15">
        <v>3345</v>
      </c>
      <c r="K40" s="15">
        <v>1737.1</v>
      </c>
      <c r="L40" s="11">
        <v>0</v>
      </c>
      <c r="M40" s="15">
        <v>1737.1</v>
      </c>
      <c r="N40" s="15">
        <v>1737.1</v>
      </c>
      <c r="O40" s="14" t="s">
        <v>126</v>
      </c>
      <c r="P40" s="11">
        <v>11887229.84</v>
      </c>
      <c r="Q40" s="11">
        <f>P40/K40</f>
        <v>6843.146531575615</v>
      </c>
      <c r="R40" s="11"/>
      <c r="S40" s="9" t="s">
        <v>82</v>
      </c>
    </row>
    <row r="41" spans="1:19" ht="39.6" x14ac:dyDescent="0.25">
      <c r="A41" s="9" t="s">
        <v>138</v>
      </c>
      <c r="B41" s="10" t="s">
        <v>114</v>
      </c>
      <c r="C41" s="17" t="s">
        <v>119</v>
      </c>
      <c r="D41" s="9"/>
      <c r="E41" s="10" t="s">
        <v>61</v>
      </c>
      <c r="F41" s="9" t="s">
        <v>43</v>
      </c>
      <c r="G41" s="9"/>
      <c r="H41" s="10" t="s">
        <v>35</v>
      </c>
      <c r="I41" s="10"/>
      <c r="J41" s="15">
        <v>5006.5</v>
      </c>
      <c r="K41" s="18">
        <f>L41+M41</f>
        <v>4733.7000000000007</v>
      </c>
      <c r="L41" s="12">
        <v>330.1</v>
      </c>
      <c r="M41" s="12">
        <v>4403.6000000000004</v>
      </c>
      <c r="N41" s="15">
        <f>K41</f>
        <v>4733.7000000000007</v>
      </c>
      <c r="O41" s="13">
        <v>193</v>
      </c>
      <c r="P41" s="11">
        <f>'Приложение № 2'!C35</f>
        <v>8021447.3499999996</v>
      </c>
      <c r="Q41" s="11">
        <f>P41/K41</f>
        <v>1694.5407081141598</v>
      </c>
      <c r="R41" s="6"/>
      <c r="S41" s="7" t="s">
        <v>82</v>
      </c>
    </row>
    <row r="42" spans="1:19" ht="39.6" x14ac:dyDescent="0.25">
      <c r="A42" s="9" t="s">
        <v>139</v>
      </c>
      <c r="B42" s="10" t="s">
        <v>147</v>
      </c>
      <c r="C42" s="17" t="s">
        <v>148</v>
      </c>
      <c r="D42" s="9"/>
      <c r="E42" s="10" t="s">
        <v>61</v>
      </c>
      <c r="F42" s="9" t="s">
        <v>43</v>
      </c>
      <c r="G42" s="9"/>
      <c r="H42" s="10" t="s">
        <v>35</v>
      </c>
      <c r="I42" s="10"/>
      <c r="J42" s="15">
        <v>5159.8</v>
      </c>
      <c r="K42" s="18">
        <f>L42+M42</f>
        <v>4725.3999999999996</v>
      </c>
      <c r="L42" s="15">
        <v>199.2</v>
      </c>
      <c r="M42" s="15">
        <v>4526.2</v>
      </c>
      <c r="N42" s="15">
        <f>M42</f>
        <v>4526.2</v>
      </c>
      <c r="O42" s="13">
        <v>195</v>
      </c>
      <c r="P42" s="11">
        <v>18848164.530000001</v>
      </c>
      <c r="Q42" s="11">
        <f>P42/K42</f>
        <v>3988.691863122699</v>
      </c>
      <c r="R42" s="6"/>
      <c r="S42" s="7" t="s">
        <v>82</v>
      </c>
    </row>
    <row r="43" spans="1:19" x14ac:dyDescent="0.25">
      <c r="A43" s="37"/>
      <c r="B43" s="37"/>
      <c r="C43" s="9" t="s">
        <v>50</v>
      </c>
      <c r="D43" s="9" t="s">
        <v>50</v>
      </c>
      <c r="E43" s="9" t="s">
        <v>50</v>
      </c>
      <c r="F43" s="9" t="s">
        <v>50</v>
      </c>
      <c r="G43" s="9" t="s">
        <v>50</v>
      </c>
      <c r="H43" s="9" t="s">
        <v>50</v>
      </c>
      <c r="I43" s="9" t="s">
        <v>50</v>
      </c>
      <c r="J43" s="11">
        <f>J36+J37+J38+J39+J40+J41+J42</f>
        <v>30461.8</v>
      </c>
      <c r="K43" s="11">
        <f t="shared" ref="K43:P43" si="8">K36+K37+K38+K39+K40+K41+K42</f>
        <v>23534.400000000001</v>
      </c>
      <c r="L43" s="11">
        <f t="shared" si="8"/>
        <v>744.3</v>
      </c>
      <c r="M43" s="11">
        <f t="shared" si="8"/>
        <v>20276.84</v>
      </c>
      <c r="N43" s="11">
        <f t="shared" si="8"/>
        <v>20606.939999999999</v>
      </c>
      <c r="O43" s="11">
        <f t="shared" si="8"/>
        <v>1305</v>
      </c>
      <c r="P43" s="11">
        <f t="shared" si="8"/>
        <v>59379296.079999998</v>
      </c>
      <c r="Q43" s="11"/>
      <c r="R43" s="7" t="s">
        <v>50</v>
      </c>
      <c r="S43" s="7" t="s">
        <v>50</v>
      </c>
    </row>
    <row r="44" spans="1:19" x14ac:dyDescent="0.25">
      <c r="A44" s="37"/>
      <c r="B44" s="37"/>
      <c r="C44" s="9" t="s">
        <v>50</v>
      </c>
      <c r="D44" s="9" t="s">
        <v>50</v>
      </c>
      <c r="E44" s="9" t="s">
        <v>50</v>
      </c>
      <c r="F44" s="9" t="s">
        <v>50</v>
      </c>
      <c r="G44" s="9" t="s">
        <v>50</v>
      </c>
      <c r="H44" s="9" t="s">
        <v>50</v>
      </c>
      <c r="I44" s="9" t="s">
        <v>50</v>
      </c>
      <c r="J44" s="11">
        <f t="shared" ref="J44:P44" si="9">J43+J34+J20</f>
        <v>74969.799999999988</v>
      </c>
      <c r="K44" s="11">
        <f t="shared" si="9"/>
        <v>64665.7</v>
      </c>
      <c r="L44" s="11">
        <f t="shared" si="9"/>
        <v>1157.1000000000001</v>
      </c>
      <c r="M44" s="11">
        <f t="shared" si="9"/>
        <v>60710.44</v>
      </c>
      <c r="N44" s="11">
        <f t="shared" si="9"/>
        <v>53665.939999999995</v>
      </c>
      <c r="O44" s="11">
        <f t="shared" si="9"/>
        <v>2645</v>
      </c>
      <c r="P44" s="11">
        <f t="shared" si="9"/>
        <v>184956922.85999998</v>
      </c>
      <c r="Q44" s="11"/>
      <c r="R44" s="7" t="s">
        <v>50</v>
      </c>
      <c r="S44" s="7" t="s">
        <v>50</v>
      </c>
    </row>
  </sheetData>
  <sheetProtection selectLockedCells="1"/>
  <mergeCells count="35">
    <mergeCell ref="M1:S2"/>
    <mergeCell ref="A13:B13"/>
    <mergeCell ref="A11:B11"/>
    <mergeCell ref="A12:B12"/>
    <mergeCell ref="R5:R7"/>
    <mergeCell ref="S5:S8"/>
    <mergeCell ref="B5:B8"/>
    <mergeCell ref="C5:D5"/>
    <mergeCell ref="H5:H8"/>
    <mergeCell ref="A5:A8"/>
    <mergeCell ref="K5:N5"/>
    <mergeCell ref="O5:O7"/>
    <mergeCell ref="P5:P7"/>
    <mergeCell ref="Q5:Q7"/>
    <mergeCell ref="J3:R3"/>
    <mergeCell ref="J5:J7"/>
    <mergeCell ref="A21:S21"/>
    <mergeCell ref="A44:B44"/>
    <mergeCell ref="A35:S35"/>
    <mergeCell ref="A43:B43"/>
    <mergeCell ref="A34:B34"/>
    <mergeCell ref="A20:B20"/>
    <mergeCell ref="L6:M6"/>
    <mergeCell ref="I5:I8"/>
    <mergeCell ref="K6:K7"/>
    <mergeCell ref="D6:D8"/>
    <mergeCell ref="A10:B10"/>
    <mergeCell ref="A14:S14"/>
    <mergeCell ref="A15:S15"/>
    <mergeCell ref="A4:S4"/>
    <mergeCell ref="N6:N7"/>
    <mergeCell ref="C6:C8"/>
    <mergeCell ref="G5:G8"/>
    <mergeCell ref="E5:E8"/>
    <mergeCell ref="F5:F8"/>
  </mergeCells>
  <pageMargins left="0.78740157480314965" right="0.78740157480314965" top="0.98425196850393704" bottom="0.78740157480314965" header="0.51181102362204722" footer="0.31496062992125984"/>
  <pageSetup paperSize="9" scale="53" firstPageNumber="7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36"/>
  <sheetViews>
    <sheetView tabSelected="1" zoomScale="80" zoomScaleNormal="80" workbookViewId="0">
      <selection activeCell="O1" sqref="O1:W2"/>
    </sheetView>
  </sheetViews>
  <sheetFormatPr defaultRowHeight="13.2" x14ac:dyDescent="0.25"/>
  <cols>
    <col min="1" max="1" width="8.33203125" style="1" customWidth="1"/>
    <col min="2" max="2" width="33.33203125" style="1" customWidth="1"/>
    <col min="3" max="3" width="15" style="1" customWidth="1"/>
    <col min="4" max="4" width="12.44140625" style="1" customWidth="1"/>
    <col min="5" max="5" width="11.44140625" style="1" customWidth="1"/>
    <col min="6" max="6" width="12.44140625" style="1" customWidth="1"/>
    <col min="7" max="7" width="12" style="1" customWidth="1"/>
    <col min="8" max="8" width="16.44140625" style="1" customWidth="1"/>
    <col min="9" max="9" width="8.33203125" style="1" customWidth="1"/>
    <col min="10" max="10" width="12.44140625" style="1" customWidth="1"/>
    <col min="11" max="11" width="8.33203125" style="1" customWidth="1"/>
    <col min="12" max="12" width="12.44140625" style="1" customWidth="1"/>
    <col min="13" max="13" width="8.33203125" style="1" customWidth="1"/>
    <col min="14" max="15" width="12.44140625" style="1" customWidth="1"/>
    <col min="16" max="16" width="13.33203125" style="1" customWidth="1"/>
    <col min="17" max="23" width="12.44140625" style="1" customWidth="1"/>
    <col min="24" max="16384" width="8.88671875" style="1"/>
  </cols>
  <sheetData>
    <row r="1" spans="1:23" ht="12.75" customHeight="1" x14ac:dyDescent="0.25">
      <c r="O1" s="38" t="s">
        <v>149</v>
      </c>
      <c r="P1" s="38"/>
      <c r="Q1" s="38"/>
      <c r="R1" s="38"/>
      <c r="S1" s="38"/>
      <c r="T1" s="38"/>
      <c r="U1" s="38"/>
      <c r="V1" s="38"/>
      <c r="W1" s="38"/>
    </row>
    <row r="2" spans="1:23" ht="41.25" customHeight="1" x14ac:dyDescent="0.25">
      <c r="O2" s="38"/>
      <c r="P2" s="38"/>
      <c r="Q2" s="38"/>
      <c r="R2" s="38"/>
      <c r="S2" s="38"/>
      <c r="T2" s="38"/>
      <c r="U2" s="38"/>
      <c r="V2" s="38"/>
      <c r="W2" s="38"/>
    </row>
    <row r="3" spans="1:23" ht="50.1" customHeight="1" x14ac:dyDescent="0.25"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3" ht="65.099999999999994" customHeight="1" x14ac:dyDescent="0.25">
      <c r="A4" s="30" t="s">
        <v>89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3" x14ac:dyDescent="0.25">
      <c r="A5" s="33" t="s">
        <v>1</v>
      </c>
      <c r="B5" s="33" t="s">
        <v>2</v>
      </c>
      <c r="C5" s="33" t="s">
        <v>90</v>
      </c>
      <c r="D5" s="33" t="s">
        <v>91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 t="s">
        <v>92</v>
      </c>
      <c r="P5" s="33"/>
      <c r="Q5" s="33"/>
      <c r="R5" s="33"/>
      <c r="S5" s="33"/>
      <c r="T5" s="33"/>
      <c r="U5" s="33"/>
      <c r="V5" s="33"/>
      <c r="W5" s="33"/>
    </row>
    <row r="6" spans="1:23" ht="409.6" x14ac:dyDescent="0.25">
      <c r="A6" s="33"/>
      <c r="B6" s="33"/>
      <c r="C6" s="33"/>
      <c r="D6" s="7" t="s">
        <v>93</v>
      </c>
      <c r="E6" s="33" t="s">
        <v>94</v>
      </c>
      <c r="F6" s="33"/>
      <c r="G6" s="33" t="s">
        <v>95</v>
      </c>
      <c r="H6" s="33"/>
      <c r="I6" s="33" t="s">
        <v>96</v>
      </c>
      <c r="J6" s="33"/>
      <c r="K6" s="33" t="s">
        <v>97</v>
      </c>
      <c r="L6" s="33"/>
      <c r="M6" s="33" t="s">
        <v>98</v>
      </c>
      <c r="N6" s="33"/>
      <c r="O6" s="7" t="s">
        <v>99</v>
      </c>
      <c r="P6" s="7" t="s">
        <v>100</v>
      </c>
      <c r="Q6" s="7" t="s">
        <v>101</v>
      </c>
      <c r="R6" s="7" t="s">
        <v>102</v>
      </c>
      <c r="S6" s="7" t="s">
        <v>103</v>
      </c>
      <c r="T6" s="7" t="s">
        <v>104</v>
      </c>
      <c r="U6" s="7" t="s">
        <v>105</v>
      </c>
      <c r="V6" s="7" t="s">
        <v>106</v>
      </c>
      <c r="W6" s="7" t="s">
        <v>107</v>
      </c>
    </row>
    <row r="7" spans="1:23" x14ac:dyDescent="0.25">
      <c r="A7" s="33"/>
      <c r="B7" s="33"/>
      <c r="C7" s="7" t="s">
        <v>25</v>
      </c>
      <c r="D7" s="7" t="s">
        <v>25</v>
      </c>
      <c r="E7" s="7" t="s">
        <v>108</v>
      </c>
      <c r="F7" s="7" t="s">
        <v>25</v>
      </c>
      <c r="G7" s="7" t="s">
        <v>109</v>
      </c>
      <c r="H7" s="7" t="s">
        <v>25</v>
      </c>
      <c r="I7" s="7" t="s">
        <v>109</v>
      </c>
      <c r="J7" s="7" t="s">
        <v>25</v>
      </c>
      <c r="K7" s="7" t="s">
        <v>109</v>
      </c>
      <c r="L7" s="7" t="s">
        <v>25</v>
      </c>
      <c r="M7" s="7" t="s">
        <v>110</v>
      </c>
      <c r="N7" s="7" t="s">
        <v>25</v>
      </c>
      <c r="O7" s="7" t="s">
        <v>25</v>
      </c>
      <c r="P7" s="7" t="s">
        <v>25</v>
      </c>
      <c r="Q7" s="7" t="s">
        <v>25</v>
      </c>
      <c r="R7" s="7" t="s">
        <v>25</v>
      </c>
      <c r="S7" s="7" t="s">
        <v>25</v>
      </c>
      <c r="T7" s="7" t="s">
        <v>25</v>
      </c>
      <c r="U7" s="7" t="s">
        <v>25</v>
      </c>
      <c r="V7" s="7" t="s">
        <v>25</v>
      </c>
      <c r="W7" s="7" t="s">
        <v>25</v>
      </c>
    </row>
    <row r="8" spans="1:23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</row>
    <row r="9" spans="1:23" hidden="1" x14ac:dyDescent="0.25">
      <c r="A9" s="32" t="s">
        <v>27</v>
      </c>
      <c r="B9" s="32"/>
      <c r="C9" s="6">
        <v>180563962.78999999</v>
      </c>
      <c r="D9" s="6">
        <v>9978269.75</v>
      </c>
      <c r="E9" s="6"/>
      <c r="F9" s="6"/>
      <c r="G9" s="6">
        <v>10669.82</v>
      </c>
      <c r="H9" s="6">
        <v>155523941.03999999</v>
      </c>
      <c r="I9" s="6">
        <v>707.8</v>
      </c>
      <c r="J9" s="6">
        <v>1194601.2</v>
      </c>
      <c r="K9" s="6">
        <v>2341.85</v>
      </c>
      <c r="L9" s="6">
        <v>4396956</v>
      </c>
      <c r="M9" s="6"/>
      <c r="N9" s="6"/>
      <c r="O9" s="6"/>
      <c r="P9" s="6"/>
      <c r="Q9" s="6"/>
      <c r="R9" s="6"/>
      <c r="S9" s="6"/>
      <c r="T9" s="6"/>
      <c r="U9" s="6">
        <v>6221723.7800000003</v>
      </c>
      <c r="V9" s="6"/>
      <c r="W9" s="6">
        <v>3248471.02</v>
      </c>
    </row>
    <row r="10" spans="1:23" x14ac:dyDescent="0.25">
      <c r="A10" s="37" t="s">
        <v>88</v>
      </c>
      <c r="B10" s="37"/>
      <c r="C10" s="16">
        <f t="shared" ref="C10:W10" si="0">C11+C16+C29</f>
        <v>184956922.85999998</v>
      </c>
      <c r="D10" s="16">
        <f t="shared" si="0"/>
        <v>9978269.75</v>
      </c>
      <c r="E10" s="16">
        <f t="shared" si="0"/>
        <v>0</v>
      </c>
      <c r="F10" s="16">
        <f t="shared" si="0"/>
        <v>0</v>
      </c>
      <c r="G10" s="16">
        <f t="shared" si="0"/>
        <v>17946.82</v>
      </c>
      <c r="H10" s="16">
        <f t="shared" si="0"/>
        <v>159304806.43000001</v>
      </c>
      <c r="I10" s="16">
        <f t="shared" si="0"/>
        <v>707.8</v>
      </c>
      <c r="J10" s="16">
        <f t="shared" si="0"/>
        <v>1194601.2</v>
      </c>
      <c r="K10" s="16">
        <f t="shared" si="0"/>
        <v>2341.85</v>
      </c>
      <c r="L10" s="16">
        <f t="shared" si="0"/>
        <v>4396956</v>
      </c>
      <c r="M10" s="16">
        <f t="shared" si="0"/>
        <v>0</v>
      </c>
      <c r="N10" s="16">
        <f t="shared" si="0"/>
        <v>0</v>
      </c>
      <c r="O10" s="16">
        <f t="shared" si="0"/>
        <v>0</v>
      </c>
      <c r="P10" s="16">
        <f t="shared" si="0"/>
        <v>0</v>
      </c>
      <c r="Q10" s="16">
        <f t="shared" si="0"/>
        <v>0</v>
      </c>
      <c r="R10" s="16">
        <f t="shared" si="0"/>
        <v>0</v>
      </c>
      <c r="S10" s="16">
        <f t="shared" si="0"/>
        <v>0</v>
      </c>
      <c r="T10" s="16">
        <f t="shared" si="0"/>
        <v>0</v>
      </c>
      <c r="U10" s="16">
        <f t="shared" si="0"/>
        <v>6758201.1599999983</v>
      </c>
      <c r="V10" s="16">
        <f t="shared" si="0"/>
        <v>0</v>
      </c>
      <c r="W10" s="16">
        <f t="shared" si="0"/>
        <v>3324088.3199999998</v>
      </c>
    </row>
    <row r="11" spans="1:23" x14ac:dyDescent="0.25">
      <c r="A11" s="37" t="s">
        <v>111</v>
      </c>
      <c r="B11" s="37"/>
      <c r="C11" s="16">
        <f>C12+C13+C14+C15</f>
        <v>32895151.939999998</v>
      </c>
      <c r="D11" s="16">
        <f t="shared" ref="D11:W11" si="1">D12+D13+D14+D15</f>
        <v>9978269.75</v>
      </c>
      <c r="E11" s="19">
        <f t="shared" si="1"/>
        <v>0</v>
      </c>
      <c r="F11" s="19">
        <f t="shared" si="1"/>
        <v>0</v>
      </c>
      <c r="G11" s="19">
        <f t="shared" si="1"/>
        <v>3328.52</v>
      </c>
      <c r="H11" s="19">
        <f t="shared" si="1"/>
        <v>16238885.57</v>
      </c>
      <c r="I11" s="19">
        <f t="shared" si="1"/>
        <v>707.8</v>
      </c>
      <c r="J11" s="19">
        <f t="shared" si="1"/>
        <v>1194601.2</v>
      </c>
      <c r="K11" s="19">
        <f t="shared" si="1"/>
        <v>2341.85</v>
      </c>
      <c r="L11" s="19">
        <f t="shared" si="1"/>
        <v>4396956</v>
      </c>
      <c r="M11" s="19">
        <f t="shared" si="1"/>
        <v>0</v>
      </c>
      <c r="N11" s="19">
        <f t="shared" si="1"/>
        <v>0</v>
      </c>
      <c r="O11" s="19">
        <f t="shared" si="1"/>
        <v>0</v>
      </c>
      <c r="P11" s="19">
        <f t="shared" si="1"/>
        <v>0</v>
      </c>
      <c r="Q11" s="19">
        <f t="shared" si="1"/>
        <v>0</v>
      </c>
      <c r="R11" s="19">
        <f t="shared" si="1"/>
        <v>0</v>
      </c>
      <c r="S11" s="19">
        <f t="shared" si="1"/>
        <v>0</v>
      </c>
      <c r="T11" s="19">
        <f t="shared" si="1"/>
        <v>0</v>
      </c>
      <c r="U11" s="19">
        <f t="shared" si="1"/>
        <v>623669.51</v>
      </c>
      <c r="V11" s="19">
        <f t="shared" si="1"/>
        <v>0</v>
      </c>
      <c r="W11" s="19">
        <f t="shared" si="1"/>
        <v>462769.91</v>
      </c>
    </row>
    <row r="12" spans="1:23" ht="26.4" x14ac:dyDescent="0.25">
      <c r="A12" s="9" t="s">
        <v>30</v>
      </c>
      <c r="B12" s="10" t="s">
        <v>31</v>
      </c>
      <c r="C12" s="16">
        <v>11902013.859999999</v>
      </c>
      <c r="D12" s="16">
        <v>4547702.1500000004</v>
      </c>
      <c r="E12" s="20">
        <v>0</v>
      </c>
      <c r="F12" s="19">
        <v>0</v>
      </c>
      <c r="G12" s="19">
        <v>844.96</v>
      </c>
      <c r="H12" s="19">
        <v>3898300.37</v>
      </c>
      <c r="I12" s="19">
        <v>707.8</v>
      </c>
      <c r="J12" s="19">
        <v>793172.4</v>
      </c>
      <c r="K12" s="19">
        <v>1214.0999999999999</v>
      </c>
      <c r="L12" s="19">
        <v>2272858.7999999998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176969.1</v>
      </c>
      <c r="V12" s="19">
        <v>0</v>
      </c>
      <c r="W12" s="19">
        <v>213011.04</v>
      </c>
    </row>
    <row r="13" spans="1:23" ht="26.4" x14ac:dyDescent="0.25">
      <c r="A13" s="7" t="s">
        <v>37</v>
      </c>
      <c r="B13" s="8" t="s">
        <v>38</v>
      </c>
      <c r="C13" s="19">
        <v>11495678.869999999</v>
      </c>
      <c r="D13" s="19">
        <v>4148962.8</v>
      </c>
      <c r="E13" s="20">
        <v>0</v>
      </c>
      <c r="F13" s="19">
        <v>0</v>
      </c>
      <c r="G13" s="19">
        <v>841.26</v>
      </c>
      <c r="H13" s="19">
        <v>4539315.5999999996</v>
      </c>
      <c r="I13" s="19">
        <v>0</v>
      </c>
      <c r="J13" s="19">
        <v>401428.8</v>
      </c>
      <c r="K13" s="19">
        <v>1127.75</v>
      </c>
      <c r="L13" s="19">
        <v>2124097.2000000002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161682.44</v>
      </c>
      <c r="V13" s="19">
        <v>0</v>
      </c>
      <c r="W13" s="19">
        <v>120192.03</v>
      </c>
    </row>
    <row r="14" spans="1:23" ht="26.4" x14ac:dyDescent="0.25">
      <c r="A14" s="7" t="s">
        <v>34</v>
      </c>
      <c r="B14" s="8" t="s">
        <v>40</v>
      </c>
      <c r="C14" s="19">
        <v>6338090.9699999997</v>
      </c>
      <c r="D14" s="19">
        <v>0</v>
      </c>
      <c r="E14" s="20">
        <v>0</v>
      </c>
      <c r="F14" s="19">
        <v>0</v>
      </c>
      <c r="G14" s="19">
        <v>1098.3</v>
      </c>
      <c r="H14" s="19">
        <v>5982742.7999999998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251285.27</v>
      </c>
      <c r="V14" s="19">
        <v>0</v>
      </c>
      <c r="W14" s="19">
        <v>104062.9</v>
      </c>
    </row>
    <row r="15" spans="1:23" ht="26.4" x14ac:dyDescent="0.25">
      <c r="A15" s="7" t="s">
        <v>45</v>
      </c>
      <c r="B15" s="8" t="s">
        <v>46</v>
      </c>
      <c r="C15" s="19">
        <v>3159368.24</v>
      </c>
      <c r="D15" s="19">
        <v>1281604.8</v>
      </c>
      <c r="E15" s="20">
        <v>0</v>
      </c>
      <c r="F15" s="19">
        <v>0</v>
      </c>
      <c r="G15" s="19">
        <v>544</v>
      </c>
      <c r="H15" s="19">
        <v>1818526.8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33732.699999999997</v>
      </c>
      <c r="V15" s="19">
        <v>0</v>
      </c>
      <c r="W15" s="19">
        <v>25503.94</v>
      </c>
    </row>
    <row r="16" spans="1:23" x14ac:dyDescent="0.25">
      <c r="A16" s="32" t="s">
        <v>112</v>
      </c>
      <c r="B16" s="32"/>
      <c r="C16" s="19">
        <f>C17+C18+C19+C20+C21+C22+C23+C24+C25+C26+C27+C28</f>
        <v>92682474.839999989</v>
      </c>
      <c r="D16" s="19">
        <f t="shared" ref="D16:W16" si="2">D17+D18+D19+D20+D21+D22+D23+D24+D25+D26+D27+D28+D30</f>
        <v>0</v>
      </c>
      <c r="E16" s="19">
        <f t="shared" si="2"/>
        <v>0</v>
      </c>
      <c r="F16" s="19">
        <f t="shared" si="2"/>
        <v>0</v>
      </c>
      <c r="G16" s="19">
        <f t="shared" si="2"/>
        <v>7341.3</v>
      </c>
      <c r="H16" s="19">
        <f t="shared" si="2"/>
        <v>87269762.399999991</v>
      </c>
      <c r="I16" s="19">
        <f t="shared" si="2"/>
        <v>0</v>
      </c>
      <c r="J16" s="19">
        <f t="shared" si="2"/>
        <v>0</v>
      </c>
      <c r="K16" s="19">
        <f t="shared" si="2"/>
        <v>0</v>
      </c>
      <c r="L16" s="19">
        <f t="shared" si="2"/>
        <v>0</v>
      </c>
      <c r="M16" s="19">
        <f t="shared" si="2"/>
        <v>0</v>
      </c>
      <c r="N16" s="19">
        <f t="shared" si="2"/>
        <v>0</v>
      </c>
      <c r="O16" s="19">
        <f t="shared" si="2"/>
        <v>0</v>
      </c>
      <c r="P16" s="19">
        <f t="shared" si="2"/>
        <v>0</v>
      </c>
      <c r="Q16" s="19">
        <f t="shared" si="2"/>
        <v>0</v>
      </c>
      <c r="R16" s="19">
        <f t="shared" si="2"/>
        <v>0</v>
      </c>
      <c r="S16" s="19">
        <f t="shared" si="2"/>
        <v>0</v>
      </c>
      <c r="T16" s="19">
        <f t="shared" si="2"/>
        <v>0</v>
      </c>
      <c r="U16" s="19">
        <f t="shared" si="2"/>
        <v>4100609.209999999</v>
      </c>
      <c r="V16" s="19">
        <f t="shared" si="2"/>
        <v>0</v>
      </c>
      <c r="W16" s="19">
        <f t="shared" si="2"/>
        <v>1745395.24</v>
      </c>
    </row>
    <row r="17" spans="1:23" ht="26.4" x14ac:dyDescent="0.25">
      <c r="A17" s="9" t="s">
        <v>43</v>
      </c>
      <c r="B17" s="10" t="s">
        <v>59</v>
      </c>
      <c r="C17" s="16">
        <v>20889217.98</v>
      </c>
      <c r="D17" s="16">
        <v>0</v>
      </c>
      <c r="E17" s="21">
        <v>0</v>
      </c>
      <c r="F17" s="19">
        <v>0</v>
      </c>
      <c r="G17" s="19">
        <v>1778</v>
      </c>
      <c r="H17" s="19">
        <v>19854390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637740.18000000005</v>
      </c>
      <c r="V17" s="19">
        <v>0</v>
      </c>
      <c r="W17" s="16">
        <v>397087.8</v>
      </c>
    </row>
    <row r="18" spans="1:23" ht="26.4" x14ac:dyDescent="0.25">
      <c r="A18" s="9" t="s">
        <v>44</v>
      </c>
      <c r="B18" s="10" t="s">
        <v>63</v>
      </c>
      <c r="C18" s="16">
        <v>20179090.57</v>
      </c>
      <c r="D18" s="16">
        <v>0</v>
      </c>
      <c r="E18" s="21">
        <v>0</v>
      </c>
      <c r="F18" s="19">
        <v>0</v>
      </c>
      <c r="G18" s="19">
        <v>1178</v>
      </c>
      <c r="H18" s="19">
        <v>19155855.600000001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640117.86</v>
      </c>
      <c r="V18" s="19">
        <v>0</v>
      </c>
      <c r="W18" s="16">
        <v>383117.11</v>
      </c>
    </row>
    <row r="19" spans="1:23" ht="26.4" x14ac:dyDescent="0.25">
      <c r="A19" s="9" t="s">
        <v>53</v>
      </c>
      <c r="B19" s="10" t="s">
        <v>66</v>
      </c>
      <c r="C19" s="16">
        <v>9732541.8200000003</v>
      </c>
      <c r="D19" s="16">
        <v>0</v>
      </c>
      <c r="E19" s="21">
        <v>0</v>
      </c>
      <c r="F19" s="19">
        <v>0</v>
      </c>
      <c r="G19" s="19">
        <v>849.3</v>
      </c>
      <c r="H19" s="19">
        <v>9231325.1999999993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316590.12</v>
      </c>
      <c r="V19" s="19">
        <v>0</v>
      </c>
      <c r="W19" s="16">
        <v>184626.5</v>
      </c>
    </row>
    <row r="20" spans="1:23" ht="26.4" x14ac:dyDescent="0.25">
      <c r="A20" s="9" t="s">
        <v>54</v>
      </c>
      <c r="B20" s="10" t="s">
        <v>69</v>
      </c>
      <c r="C20" s="16">
        <v>10227776.1</v>
      </c>
      <c r="D20" s="16">
        <v>0</v>
      </c>
      <c r="E20" s="21">
        <v>0</v>
      </c>
      <c r="F20" s="19">
        <v>0</v>
      </c>
      <c r="G20" s="19">
        <v>861</v>
      </c>
      <c r="H20" s="19">
        <v>9715305.5999999996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318164.39</v>
      </c>
      <c r="V20" s="19">
        <v>0</v>
      </c>
      <c r="W20" s="16">
        <v>194306.11</v>
      </c>
    </row>
    <row r="21" spans="1:23" ht="26.4" x14ac:dyDescent="0.25">
      <c r="A21" s="9" t="s">
        <v>55</v>
      </c>
      <c r="B21" s="10" t="s">
        <v>72</v>
      </c>
      <c r="C21" s="16">
        <v>10292546.859999999</v>
      </c>
      <c r="D21" s="16">
        <v>0</v>
      </c>
      <c r="E21" s="21">
        <v>0</v>
      </c>
      <c r="F21" s="19">
        <v>0</v>
      </c>
      <c r="G21" s="19">
        <v>895</v>
      </c>
      <c r="H21" s="19">
        <v>9772111.1999999993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324993.44</v>
      </c>
      <c r="V21" s="19">
        <v>0</v>
      </c>
      <c r="W21" s="16">
        <v>195442.22</v>
      </c>
    </row>
    <row r="22" spans="1:23" ht="26.4" x14ac:dyDescent="0.25">
      <c r="A22" s="9" t="s">
        <v>56</v>
      </c>
      <c r="B22" s="10" t="s">
        <v>74</v>
      </c>
      <c r="C22" s="16">
        <v>20520093.989999998</v>
      </c>
      <c r="D22" s="16">
        <v>0</v>
      </c>
      <c r="E22" s="21">
        <v>0</v>
      </c>
      <c r="F22" s="19">
        <v>0</v>
      </c>
      <c r="G22" s="19">
        <v>1780</v>
      </c>
      <c r="H22" s="19">
        <v>19540774.800000001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588503.68999999994</v>
      </c>
      <c r="V22" s="19">
        <v>0</v>
      </c>
      <c r="W22" s="16">
        <v>390815.5</v>
      </c>
    </row>
    <row r="23" spans="1:23" ht="39.6" x14ac:dyDescent="0.25">
      <c r="A23" s="9" t="s">
        <v>57</v>
      </c>
      <c r="B23" s="10" t="s">
        <v>127</v>
      </c>
      <c r="C23" s="16">
        <f t="shared" ref="C23:C28" si="3">U23</f>
        <v>63298.05</v>
      </c>
      <c r="D23" s="16">
        <v>0</v>
      </c>
      <c r="E23" s="16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63298.05</v>
      </c>
      <c r="V23" s="16">
        <v>0</v>
      </c>
      <c r="W23" s="16">
        <v>0</v>
      </c>
    </row>
    <row r="24" spans="1:23" ht="26.4" x14ac:dyDescent="0.25">
      <c r="A24" s="9" t="s">
        <v>58</v>
      </c>
      <c r="B24" s="10" t="s">
        <v>128</v>
      </c>
      <c r="C24" s="16">
        <f t="shared" si="3"/>
        <v>160423.03</v>
      </c>
      <c r="D24" s="16">
        <v>0</v>
      </c>
      <c r="E24" s="16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160423.03</v>
      </c>
      <c r="V24" s="16">
        <v>0</v>
      </c>
      <c r="W24" s="16">
        <v>0</v>
      </c>
    </row>
    <row r="25" spans="1:23" ht="26.4" x14ac:dyDescent="0.25">
      <c r="A25" s="9" t="s">
        <v>62</v>
      </c>
      <c r="B25" s="10" t="s">
        <v>129</v>
      </c>
      <c r="C25" s="16">
        <f t="shared" si="3"/>
        <v>118965.57</v>
      </c>
      <c r="D25" s="16">
        <v>0</v>
      </c>
      <c r="E25" s="16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118965.57</v>
      </c>
      <c r="V25" s="16">
        <v>0</v>
      </c>
      <c r="W25" s="16">
        <v>0</v>
      </c>
    </row>
    <row r="26" spans="1:23" ht="26.4" x14ac:dyDescent="0.25">
      <c r="A26" s="9" t="s">
        <v>65</v>
      </c>
      <c r="B26" s="10" t="s">
        <v>130</v>
      </c>
      <c r="C26" s="16">
        <f t="shared" si="3"/>
        <v>137189.04999999999</v>
      </c>
      <c r="D26" s="16">
        <v>0</v>
      </c>
      <c r="E26" s="16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137189.04999999999</v>
      </c>
      <c r="V26" s="16">
        <v>0</v>
      </c>
      <c r="W26" s="16">
        <v>0</v>
      </c>
    </row>
    <row r="27" spans="1:23" ht="26.4" x14ac:dyDescent="0.25">
      <c r="A27" s="9" t="s">
        <v>68</v>
      </c>
      <c r="B27" s="10" t="s">
        <v>131</v>
      </c>
      <c r="C27" s="16">
        <f t="shared" si="3"/>
        <v>137015.34</v>
      </c>
      <c r="D27" s="16">
        <v>0</v>
      </c>
      <c r="E27" s="16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137015.34</v>
      </c>
      <c r="V27" s="16">
        <v>0</v>
      </c>
      <c r="W27" s="16">
        <v>0</v>
      </c>
    </row>
    <row r="28" spans="1:23" ht="26.4" x14ac:dyDescent="0.25">
      <c r="A28" s="9" t="s">
        <v>71</v>
      </c>
      <c r="B28" s="10" t="s">
        <v>132</v>
      </c>
      <c r="C28" s="16">
        <f t="shared" si="3"/>
        <v>224316.48</v>
      </c>
      <c r="D28" s="16">
        <v>0</v>
      </c>
      <c r="E28" s="16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224316.48</v>
      </c>
      <c r="V28" s="16">
        <v>0</v>
      </c>
      <c r="W28" s="16">
        <v>0</v>
      </c>
    </row>
    <row r="29" spans="1:23" x14ac:dyDescent="0.25">
      <c r="A29" s="37" t="s">
        <v>113</v>
      </c>
      <c r="B29" s="37"/>
      <c r="C29" s="16">
        <f>C30+C31+C32+C33+C34+C35+C36</f>
        <v>59379296.079999998</v>
      </c>
      <c r="D29" s="16">
        <f t="shared" ref="D29:W29" si="4">D31+D32+D33+D34+D35+D36</f>
        <v>0</v>
      </c>
      <c r="E29" s="16">
        <f t="shared" si="4"/>
        <v>0</v>
      </c>
      <c r="F29" s="16">
        <f t="shared" si="4"/>
        <v>0</v>
      </c>
      <c r="G29" s="16">
        <f t="shared" si="4"/>
        <v>7277</v>
      </c>
      <c r="H29" s="16">
        <f t="shared" si="4"/>
        <v>55796158.460000001</v>
      </c>
      <c r="I29" s="16">
        <f t="shared" si="4"/>
        <v>0</v>
      </c>
      <c r="J29" s="16">
        <f t="shared" si="4"/>
        <v>0</v>
      </c>
      <c r="K29" s="16">
        <f t="shared" si="4"/>
        <v>0</v>
      </c>
      <c r="L29" s="16">
        <f t="shared" si="4"/>
        <v>0</v>
      </c>
      <c r="M29" s="16">
        <f t="shared" si="4"/>
        <v>0</v>
      </c>
      <c r="N29" s="16">
        <f t="shared" si="4"/>
        <v>0</v>
      </c>
      <c r="O29" s="16">
        <f t="shared" si="4"/>
        <v>0</v>
      </c>
      <c r="P29" s="16">
        <f t="shared" si="4"/>
        <v>0</v>
      </c>
      <c r="Q29" s="16">
        <f t="shared" si="4"/>
        <v>0</v>
      </c>
      <c r="R29" s="16">
        <f t="shared" si="4"/>
        <v>0</v>
      </c>
      <c r="S29" s="16">
        <f t="shared" si="4"/>
        <v>0</v>
      </c>
      <c r="T29" s="16">
        <f t="shared" si="4"/>
        <v>0</v>
      </c>
      <c r="U29" s="16">
        <f t="shared" si="4"/>
        <v>2033922.44</v>
      </c>
      <c r="V29" s="16">
        <f t="shared" si="4"/>
        <v>0</v>
      </c>
      <c r="W29" s="16">
        <f t="shared" si="4"/>
        <v>1115923.17</v>
      </c>
    </row>
    <row r="30" spans="1:23" ht="39.6" x14ac:dyDescent="0.25">
      <c r="A30" s="9" t="s">
        <v>133</v>
      </c>
      <c r="B30" s="10" t="s">
        <v>76</v>
      </c>
      <c r="C30" s="16">
        <f>H30+U30+W30</f>
        <v>433292.01</v>
      </c>
      <c r="D30" s="16">
        <v>0</v>
      </c>
      <c r="E30" s="20">
        <v>0</v>
      </c>
      <c r="F30" s="16">
        <v>0</v>
      </c>
      <c r="G30" s="16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433292.01</v>
      </c>
      <c r="V30" s="16">
        <v>0</v>
      </c>
      <c r="W30" s="16">
        <v>0</v>
      </c>
    </row>
    <row r="31" spans="1:23" ht="39.6" x14ac:dyDescent="0.25">
      <c r="A31" s="9" t="s">
        <v>134</v>
      </c>
      <c r="B31" s="10" t="s">
        <v>80</v>
      </c>
      <c r="C31" s="16">
        <f t="shared" ref="C31:C34" si="5">H31+U31+W31</f>
        <v>7646858.9200000009</v>
      </c>
      <c r="D31" s="16">
        <v>0</v>
      </c>
      <c r="E31" s="20">
        <v>0</v>
      </c>
      <c r="F31" s="16">
        <v>0</v>
      </c>
      <c r="G31" s="22">
        <v>1437</v>
      </c>
      <c r="H31" s="16">
        <v>7124501.7400000002</v>
      </c>
      <c r="I31" s="16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379867.15</v>
      </c>
      <c r="V31" s="19">
        <v>0</v>
      </c>
      <c r="W31" s="19">
        <v>142490.03</v>
      </c>
    </row>
    <row r="32" spans="1:23" ht="39.6" x14ac:dyDescent="0.25">
      <c r="A32" s="9" t="s">
        <v>135</v>
      </c>
      <c r="B32" s="10" t="s">
        <v>83</v>
      </c>
      <c r="C32" s="16">
        <f t="shared" si="5"/>
        <v>7118782.1900000004</v>
      </c>
      <c r="D32" s="16">
        <v>0</v>
      </c>
      <c r="E32" s="20">
        <v>0</v>
      </c>
      <c r="F32" s="16">
        <v>0</v>
      </c>
      <c r="G32" s="22">
        <v>1280</v>
      </c>
      <c r="H32" s="16">
        <v>6632497.9400000004</v>
      </c>
      <c r="I32" s="16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353634.29</v>
      </c>
      <c r="V32" s="19">
        <v>0</v>
      </c>
      <c r="W32" s="19">
        <v>132649.96</v>
      </c>
    </row>
    <row r="33" spans="1:23" ht="26.4" x14ac:dyDescent="0.25">
      <c r="A33" s="9" t="s">
        <v>136</v>
      </c>
      <c r="B33" s="10" t="s">
        <v>84</v>
      </c>
      <c r="C33" s="16">
        <f t="shared" si="5"/>
        <v>5423521.2400000002</v>
      </c>
      <c r="D33" s="16">
        <v>0</v>
      </c>
      <c r="E33" s="20">
        <v>0</v>
      </c>
      <c r="F33" s="16">
        <v>0</v>
      </c>
      <c r="G33" s="22">
        <v>771</v>
      </c>
      <c r="H33" s="16">
        <v>5053040.32</v>
      </c>
      <c r="I33" s="16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269420.11</v>
      </c>
      <c r="V33" s="19">
        <v>0</v>
      </c>
      <c r="W33" s="19">
        <v>101060.81</v>
      </c>
    </row>
    <row r="34" spans="1:23" ht="26.4" x14ac:dyDescent="0.25">
      <c r="A34" s="9" t="s">
        <v>137</v>
      </c>
      <c r="B34" s="10" t="s">
        <v>86</v>
      </c>
      <c r="C34" s="16">
        <f t="shared" si="5"/>
        <v>11887229.84</v>
      </c>
      <c r="D34" s="16">
        <v>0</v>
      </c>
      <c r="E34" s="20">
        <v>0</v>
      </c>
      <c r="F34" s="16">
        <v>0</v>
      </c>
      <c r="G34" s="22">
        <v>787</v>
      </c>
      <c r="H34" s="16">
        <v>11414307.9</v>
      </c>
      <c r="I34" s="16">
        <v>0</v>
      </c>
      <c r="J34" s="19">
        <v>0</v>
      </c>
      <c r="K34" s="23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6">
        <v>0</v>
      </c>
      <c r="U34" s="16">
        <v>244635.78</v>
      </c>
      <c r="V34" s="16">
        <v>0</v>
      </c>
      <c r="W34" s="16">
        <v>228286.16</v>
      </c>
    </row>
    <row r="35" spans="1:23" ht="26.4" x14ac:dyDescent="0.25">
      <c r="A35" s="24">
        <v>22</v>
      </c>
      <c r="B35" s="10" t="s">
        <v>114</v>
      </c>
      <c r="C35" s="25">
        <f>H35+U35+W35</f>
        <v>8021447.3499999996</v>
      </c>
      <c r="D35" s="16">
        <v>0</v>
      </c>
      <c r="E35" s="20">
        <v>0</v>
      </c>
      <c r="F35" s="16">
        <v>0</v>
      </c>
      <c r="G35" s="26">
        <v>1505</v>
      </c>
      <c r="H35" s="25">
        <v>7473502.0199999996</v>
      </c>
      <c r="I35" s="16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6">
        <v>0</v>
      </c>
      <c r="U35" s="25">
        <v>398475.29</v>
      </c>
      <c r="V35" s="25">
        <v>0</v>
      </c>
      <c r="W35" s="25">
        <v>149470.04</v>
      </c>
    </row>
    <row r="36" spans="1:23" ht="26.4" x14ac:dyDescent="0.25">
      <c r="A36" s="27">
        <v>23</v>
      </c>
      <c r="B36" s="10" t="s">
        <v>147</v>
      </c>
      <c r="C36" s="16">
        <f>H36+U36+W36</f>
        <v>18848164.530000001</v>
      </c>
      <c r="D36" s="16">
        <v>0</v>
      </c>
      <c r="E36" s="20">
        <v>0</v>
      </c>
      <c r="F36" s="16">
        <v>0</v>
      </c>
      <c r="G36" s="28">
        <v>1497</v>
      </c>
      <c r="H36" s="29">
        <v>18098308.539999999</v>
      </c>
      <c r="I36" s="16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6">
        <v>0</v>
      </c>
      <c r="U36" s="29">
        <v>387889.82</v>
      </c>
      <c r="V36" s="29">
        <v>0</v>
      </c>
      <c r="W36" s="29">
        <v>361966.17</v>
      </c>
    </row>
  </sheetData>
  <sheetProtection selectLockedCells="1"/>
  <mergeCells count="18">
    <mergeCell ref="O1:W2"/>
    <mergeCell ref="A9:B9"/>
    <mergeCell ref="A10:B10"/>
    <mergeCell ref="A11:B11"/>
    <mergeCell ref="A16:B16"/>
    <mergeCell ref="A29:B29"/>
    <mergeCell ref="I3:W3"/>
    <mergeCell ref="A4:W4"/>
    <mergeCell ref="A5:A7"/>
    <mergeCell ref="O5:W5"/>
    <mergeCell ref="B5:B7"/>
    <mergeCell ref="C5:C6"/>
    <mergeCell ref="D5:N5"/>
    <mergeCell ref="K6:L6"/>
    <mergeCell ref="M6:N6"/>
    <mergeCell ref="E6:F6"/>
    <mergeCell ref="G6:H6"/>
    <mergeCell ref="I6:J6"/>
  </mergeCells>
  <pageMargins left="0.78740157480314965" right="0.78740157480314965" top="0.98425196850393704" bottom="0.78740157480314965" header="0.51181102362204722" footer="0.31496062992125984"/>
  <pageSetup paperSize="9" scale="44" firstPageNumber="9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Мелкозерова Галина Владимировна</dc:creator>
  <cp:lastModifiedBy>Иванова</cp:lastModifiedBy>
  <cp:lastPrinted>2022-03-11T06:09:38Z</cp:lastPrinted>
  <dcterms:created xsi:type="dcterms:W3CDTF">2022-02-17T02:35:07Z</dcterms:created>
  <dcterms:modified xsi:type="dcterms:W3CDTF">2022-03-11T06:09:40Z</dcterms:modified>
</cp:coreProperties>
</file>